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С ДИСКА Е\Сессии\2018\№336-7  від 20.12.17р\"/>
    </mc:Choice>
  </mc:AlternateContent>
  <bookViews>
    <workbookView xWindow="240" yWindow="60" windowWidth="19935" windowHeight="8100" activeTab="1"/>
  </bookViews>
  <sheets>
    <sheet name="Дод.1" sheetId="1" r:id="rId1"/>
    <sheet name="Дод.2" sheetId="8" r:id="rId2"/>
    <sheet name="Дод.3" sheetId="3" r:id="rId3"/>
    <sheet name="Дод.5" sheetId="4" r:id="rId4"/>
    <sheet name="Дод.7" sheetId="7" r:id="rId5"/>
  </sheets>
  <calcPr calcId="152511"/>
</workbook>
</file>

<file path=xl/calcChain.xml><?xml version="1.0" encoding="utf-8"?>
<calcChain xmlns="http://schemas.openxmlformats.org/spreadsheetml/2006/main">
  <c r="E18" i="8" l="1"/>
  <c r="D18" i="8"/>
  <c r="D17" i="8"/>
  <c r="C17" i="8" s="1"/>
  <c r="F16" i="8"/>
  <c r="E16" i="8"/>
  <c r="D16" i="8"/>
  <c r="E15" i="8"/>
  <c r="E14" i="8" s="1"/>
  <c r="F13" i="8"/>
  <c r="F18" i="8" s="1"/>
  <c r="F15" i="8" s="1"/>
  <c r="F14" i="8" s="1"/>
  <c r="C12" i="8"/>
  <c r="C11" i="8"/>
  <c r="E10" i="8"/>
  <c r="E9" i="8" s="1"/>
  <c r="D10" i="8"/>
  <c r="C18" i="8" l="1"/>
  <c r="F10" i="8"/>
  <c r="F9" i="8" s="1"/>
  <c r="C10" i="8"/>
  <c r="C16" i="8"/>
  <c r="D9" i="8"/>
  <c r="C9" i="8" s="1"/>
  <c r="D15" i="8"/>
  <c r="H35" i="7"/>
  <c r="F15" i="7"/>
  <c r="F8" i="7"/>
  <c r="C15" i="8" l="1"/>
  <c r="D14" i="8"/>
  <c r="C14" i="8" s="1"/>
  <c r="F23" i="3"/>
  <c r="F21" i="3"/>
  <c r="F20" i="3"/>
  <c r="F17" i="3"/>
  <c r="G15" i="3"/>
  <c r="F15" i="3"/>
  <c r="F28" i="7" l="1"/>
  <c r="F36" i="7" s="1"/>
  <c r="G28" i="7"/>
  <c r="I16" i="3" l="1"/>
  <c r="G14" i="3"/>
  <c r="F14" i="3"/>
  <c r="E44" i="1"/>
  <c r="E43" i="1"/>
  <c r="C45" i="1"/>
  <c r="F44" i="1" l="1"/>
  <c r="D44" i="1"/>
  <c r="C44" i="1"/>
  <c r="C47" i="1"/>
  <c r="D16" i="1" l="1"/>
  <c r="D52" i="1" l="1"/>
  <c r="D53" i="1"/>
  <c r="D51" i="1" l="1"/>
  <c r="C52" i="1" l="1"/>
  <c r="O37" i="3" l="1"/>
  <c r="C17" i="1" l="1"/>
  <c r="G33" i="7" l="1"/>
  <c r="H33" i="7"/>
  <c r="F33" i="7"/>
  <c r="N32" i="3" l="1"/>
  <c r="M32" i="3"/>
  <c r="C15" i="1" l="1"/>
  <c r="D14" i="1"/>
  <c r="E14" i="1"/>
  <c r="F14" i="1"/>
  <c r="C14" i="1"/>
  <c r="D13" i="1"/>
  <c r="E16" i="1"/>
  <c r="F16" i="1"/>
  <c r="C16" i="1"/>
  <c r="E13" i="1" l="1"/>
  <c r="F13" i="1"/>
  <c r="G15" i="7"/>
  <c r="H32" i="7" l="1"/>
  <c r="H25" i="7"/>
  <c r="H30" i="7" l="1"/>
  <c r="G12" i="7"/>
  <c r="H27" i="7" l="1"/>
  <c r="H23" i="7"/>
  <c r="H21" i="7"/>
  <c r="H19" i="7"/>
  <c r="H18" i="7"/>
  <c r="H17" i="7"/>
  <c r="H14" i="7"/>
  <c r="H11" i="7"/>
  <c r="H10" i="7"/>
  <c r="H28" i="7" l="1"/>
  <c r="F12" i="7"/>
  <c r="G8" i="7"/>
  <c r="G36" i="7" s="1"/>
  <c r="H12" i="7" l="1"/>
  <c r="H15" i="7"/>
  <c r="H8" i="7"/>
  <c r="H36" i="7" l="1"/>
  <c r="O39" i="3"/>
  <c r="O38" i="3"/>
  <c r="O36" i="3"/>
  <c r="O30" i="3" l="1"/>
  <c r="D27" i="3"/>
  <c r="D13" i="3" s="1"/>
  <c r="C12" i="4"/>
  <c r="C11" i="4"/>
  <c r="D40" i="1" l="1"/>
  <c r="D36" i="1" s="1"/>
  <c r="C42" i="1"/>
  <c r="C40" i="1" l="1"/>
  <c r="J15" i="3"/>
  <c r="E13" i="3"/>
  <c r="H13" i="3"/>
  <c r="E32" i="3"/>
  <c r="F32" i="3"/>
  <c r="G32" i="3"/>
  <c r="H32" i="3"/>
  <c r="H43" i="3" s="1"/>
  <c r="J32" i="3"/>
  <c r="K32" i="3"/>
  <c r="L32" i="3"/>
  <c r="D32" i="3"/>
  <c r="O42" i="3"/>
  <c r="O41" i="3"/>
  <c r="O26" i="3"/>
  <c r="O21" i="3"/>
  <c r="O22" i="3"/>
  <c r="O23" i="3"/>
  <c r="O24" i="3"/>
  <c r="O25" i="3"/>
  <c r="O20" i="3"/>
  <c r="O19" i="3"/>
  <c r="O18" i="3"/>
  <c r="O17" i="3"/>
  <c r="O14" i="3"/>
  <c r="O16" i="3"/>
  <c r="I15" i="3" l="1"/>
  <c r="O15" i="3" s="1"/>
  <c r="E43" i="3"/>
  <c r="C39" i="1"/>
  <c r="O35" i="3" l="1"/>
  <c r="O34" i="3"/>
  <c r="O31" i="3"/>
  <c r="O29" i="3"/>
  <c r="O28" i="3"/>
  <c r="N13" i="3"/>
  <c r="M13" i="3"/>
  <c r="M43" i="3" s="1"/>
  <c r="L13" i="3"/>
  <c r="L43" i="3" s="1"/>
  <c r="K13" i="3"/>
  <c r="K43" i="3" s="1"/>
  <c r="J13" i="3"/>
  <c r="J43" i="3" s="1"/>
  <c r="I13" i="3"/>
  <c r="G13" i="3"/>
  <c r="G43" i="3" s="1"/>
  <c r="F13" i="3"/>
  <c r="F43" i="3" s="1"/>
  <c r="N43" i="3" l="1"/>
  <c r="I33" i="3"/>
  <c r="I32" i="3" s="1"/>
  <c r="I43" i="3" s="1"/>
  <c r="C22" i="1"/>
  <c r="O27" i="3" l="1"/>
  <c r="O13" i="3" s="1"/>
  <c r="D43" i="3"/>
  <c r="O33" i="3"/>
  <c r="O32" i="3" s="1"/>
  <c r="C53" i="1"/>
  <c r="E51" i="1"/>
  <c r="E50" i="1" s="1"/>
  <c r="E49" i="1" s="1"/>
  <c r="F51" i="1"/>
  <c r="F50" i="1" s="1"/>
  <c r="F49" i="1" s="1"/>
  <c r="C51" i="1"/>
  <c r="O43" i="3" l="1"/>
  <c r="D50" i="1"/>
  <c r="D49" i="1" l="1"/>
  <c r="C50" i="1"/>
  <c r="C49" i="1" l="1"/>
  <c r="F43" i="1"/>
  <c r="F36" i="1" s="1"/>
  <c r="D43" i="1"/>
  <c r="E33" i="1" l="1"/>
  <c r="E32" i="1" s="1"/>
  <c r="F33" i="1"/>
  <c r="F32" i="1" s="1"/>
  <c r="D33" i="1"/>
  <c r="D32" i="1" s="1"/>
  <c r="E28" i="1"/>
  <c r="F28" i="1"/>
  <c r="E20" i="1"/>
  <c r="F20" i="1"/>
  <c r="E19" i="1"/>
  <c r="D28" i="1"/>
  <c r="D20" i="1"/>
  <c r="C20" i="1" s="1"/>
  <c r="D19" i="1" l="1"/>
  <c r="C28" i="1"/>
  <c r="C19" i="1"/>
  <c r="C32" i="1"/>
  <c r="F19" i="1"/>
  <c r="E11" i="1"/>
  <c r="E10" i="1" s="1"/>
  <c r="F11" i="1"/>
  <c r="F10" i="1" s="1"/>
  <c r="D11" i="1"/>
  <c r="C21" i="1"/>
  <c r="C18" i="1"/>
  <c r="C13" i="1" s="1"/>
  <c r="C23" i="1"/>
  <c r="C24" i="1"/>
  <c r="C25" i="1"/>
  <c r="C26" i="1"/>
  <c r="C27" i="1"/>
  <c r="C29" i="1"/>
  <c r="C30" i="1"/>
  <c r="C31" i="1"/>
  <c r="C33" i="1"/>
  <c r="C35" i="1"/>
  <c r="C37" i="1"/>
  <c r="C38" i="1"/>
  <c r="C41" i="1"/>
  <c r="C46" i="1"/>
  <c r="C12" i="1"/>
  <c r="F9" i="1" l="1"/>
  <c r="F48" i="1" s="1"/>
  <c r="F54" i="1" s="1"/>
  <c r="E9" i="1"/>
  <c r="D10" i="1"/>
  <c r="C11" i="1"/>
  <c r="E36" i="1"/>
  <c r="E48" i="1" s="1"/>
  <c r="E54" i="1" l="1"/>
  <c r="C10" i="1"/>
  <c r="D9" i="1"/>
  <c r="D48" i="1" s="1"/>
  <c r="C48" i="1" s="1"/>
  <c r="C43" i="1"/>
  <c r="C9" i="1" l="1"/>
  <c r="C36" i="1"/>
  <c r="D54" i="1"/>
  <c r="C54" i="1" l="1"/>
</calcChain>
</file>

<file path=xl/sharedStrings.xml><?xml version="1.0" encoding="utf-8"?>
<sst xmlns="http://schemas.openxmlformats.org/spreadsheetml/2006/main" count="257" uniqueCount="190">
  <si>
    <t xml:space="preserve">Податок на прибуток </t>
  </si>
  <si>
    <t>Податок на нерухоме майно , відмінне від земельної ділянки, сплачений юридичними особами, які є власниками об'єктів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</si>
  <si>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</si>
  <si>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</si>
  <si>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</si>
  <si>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</si>
  <si>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Єдиний податок </t>
  </si>
  <si>
    <t>Єдиний податок з юридичних осіб</t>
  </si>
  <si>
    <t>Єдиний податок з фізичних осіб</t>
  </si>
  <si>
    <t xml:space="preserve">Єдиний податок з сільськогосподарський товаровиробників, у яких частка сільськогосподарського товаровиробництва за попередній податковий (звітний період) рік дорівнює або перевищує 75 % </t>
  </si>
  <si>
    <t>Екологічний податок</t>
  </si>
  <si>
    <t>Надходження від викідів забруднюючих речовин в повітря стаціонарними джерелами забруднення</t>
  </si>
  <si>
    <t>Надходження від розміщення відходів у спеціалбно відведених для цього місцях чи на об'єктах, крім розміщення окремих видів відходів як вторинної сировини</t>
  </si>
  <si>
    <t xml:space="preserve">Частина чистого прибутку господарських організацій (які належать до комунальної власності, або у статутних фондах яких є частка комунальної власності), що вилучається до бюджету. </t>
  </si>
  <si>
    <t>Адмінистративні збори та платежі, доходи від некомерційної господарської діяльності</t>
  </si>
  <si>
    <t>Надходження від орендної плати за користування цілісним майн. комплексом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</si>
  <si>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</si>
  <si>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</si>
  <si>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пов"язане з видачею та оформленням закордонних паспортів та паспортів громадян України</t>
  </si>
  <si>
    <t>Надходження від плати за послуги, що надаються бюджетними установами згідно з їх основною діяльністю</t>
  </si>
  <si>
    <t>Плата за послуги, що надаються бюджетними установами згідно з їх основною діяльністю</t>
  </si>
  <si>
    <t xml:space="preserve">Найменування доходів </t>
  </si>
  <si>
    <t>Додаток №1</t>
  </si>
  <si>
    <t>до рішення Кучурганської сільської ради</t>
  </si>
  <si>
    <t>код бюджетної класифікації</t>
  </si>
  <si>
    <t>Всього</t>
  </si>
  <si>
    <t>загальний фонд</t>
  </si>
  <si>
    <t xml:space="preserve">спеціальний фонд </t>
  </si>
  <si>
    <t>разом</t>
  </si>
  <si>
    <t>в т.ч. бюджет розвитку</t>
  </si>
  <si>
    <t>(тис.грн.)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</si>
  <si>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</si>
  <si>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</si>
  <si>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</si>
  <si>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Внутрішні податки на товари та послуги</t>
  </si>
  <si>
    <t>Місцеві податки</t>
  </si>
  <si>
    <t>Податок на майно</t>
  </si>
  <si>
    <t>Інші податки та збори</t>
  </si>
  <si>
    <t>Неподаткові надходження</t>
  </si>
  <si>
    <t>Власні надходження бюджетних установ</t>
  </si>
  <si>
    <t>ВСЬОГО</t>
  </si>
  <si>
    <t>РАЗОМ</t>
  </si>
  <si>
    <t>Офіційні трансферти</t>
  </si>
  <si>
    <t>Від органів державного управління</t>
  </si>
  <si>
    <r>
      <t>Акцизний податок з реалізації суб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єктами господарювання роздрібної торгівлі підакцизними товарами</t>
    </r>
  </si>
  <si>
    <t>Інша субвенція з районного бюджету на утримання закладів дошкільної освіти</t>
  </si>
  <si>
    <t>Інші субвенції з районного бюджету на утримання закладів культури</t>
  </si>
  <si>
    <t>Секретар Кучурганської сільської ради</t>
  </si>
  <si>
    <t>Г.Г.Шаклова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</si>
  <si>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</si>
  <si>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</si>
  <si>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Загальний фонд</t>
  </si>
  <si>
    <t>Спеціальний фонд</t>
  </si>
  <si>
    <t>Видатки загального фонду</t>
  </si>
  <si>
    <t>Видатки спеціального фонду</t>
  </si>
  <si>
    <t>Разом</t>
  </si>
  <si>
    <t>з них</t>
  </si>
  <si>
    <t>Оплата праці</t>
  </si>
  <si>
    <t>Комунальні послуги та енергоносії</t>
  </si>
  <si>
    <t>01</t>
  </si>
  <si>
    <t>субвенція на утримання дитячого садка (делеговані кошти)</t>
  </si>
  <si>
    <t>субвенція на утримання будинку культури (делеговані кошти)</t>
  </si>
  <si>
    <t>Субвенція на харчування дітей в школі 50%(делеговані кошти)</t>
  </si>
  <si>
    <t>Субвенція для соціального працівника (делеговані кошти)</t>
  </si>
  <si>
    <t>в т.ч. продукти харчування</t>
  </si>
  <si>
    <t>ВСЬОГО:</t>
  </si>
  <si>
    <t>Додаток №3</t>
  </si>
  <si>
    <t xml:space="preserve">Код ТПКВКМБ / ТКВКБМС </t>
  </si>
  <si>
    <t>Найменування
згідно з типовою відомчою/типовою програмною2/тимчасовою класифікацією видатків та кредитування місцевого бюджету</t>
  </si>
  <si>
    <t>Код відомчої класифікації</t>
  </si>
  <si>
    <t>видатки споживання</t>
  </si>
  <si>
    <t>видатки розвитку</t>
  </si>
  <si>
    <t>бюджет розвитку</t>
  </si>
  <si>
    <t>15=4+9</t>
  </si>
  <si>
    <t>Виконавчий комітет Кучурганської сільської ради</t>
  </si>
  <si>
    <t>1010</t>
  </si>
  <si>
    <t>Інша сібвенція</t>
  </si>
  <si>
    <t>8107</t>
  </si>
  <si>
    <t>6030</t>
  </si>
  <si>
    <t>Повернення коштів, наданих для кредитування індивідуальних сільських забудовників</t>
  </si>
  <si>
    <t>Утримання та розвиток інфраструктури доріг</t>
  </si>
  <si>
    <t>Резервний фонд</t>
  </si>
  <si>
    <t>у т.ч.</t>
  </si>
  <si>
    <t>Код бюджету</t>
  </si>
  <si>
    <t xml:space="preserve">Назва місцевого бюджету адміністративно-територіальної одиниці  </t>
  </si>
  <si>
    <t>Субвенція загального фонду на:</t>
  </si>
  <si>
    <t>Субвенція спеціального фонду на:</t>
  </si>
  <si>
    <t>Додаток №5</t>
  </si>
  <si>
    <t>Разом загальний та спеціальний фонди</t>
  </si>
  <si>
    <t>у т.ч.:</t>
  </si>
  <si>
    <r>
      <t>на придбання комп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ютерів для комп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 xml:space="preserve">ютерного класу в Кучурганській ЗОШ </t>
    </r>
  </si>
  <si>
    <t>Субвенції з Кучурганського сільського бюджету</t>
  </si>
  <si>
    <t>1010 Дошкільна освіта (делеговані повноваження)</t>
  </si>
  <si>
    <t>Роздільнянська районна рада</t>
  </si>
  <si>
    <t>Сума разом</t>
  </si>
  <si>
    <t>Субвенція на харчування дітей в школі 50% (делеговані повноваження)</t>
  </si>
  <si>
    <t>Субвенція для соціального працівника (делеговані повноваження)</t>
  </si>
  <si>
    <t>6000</t>
  </si>
  <si>
    <t>Житлово-комунальне господарство</t>
  </si>
  <si>
    <t>тис. грн</t>
  </si>
  <si>
    <t>№ з/п</t>
  </si>
  <si>
    <t>ТПКВККМБ/  ТКВКБМС</t>
  </si>
  <si>
    <t>Код ФКВКБ</t>
  </si>
  <si>
    <t xml:space="preserve">Найменування головного розпорядника, відповідального виконавця, бюджетної програми або напряму видатків
</t>
  </si>
  <si>
    <t>Соціальний захист та соціальне забезпечення</t>
  </si>
  <si>
    <t>Фізична культура і спорт</t>
  </si>
  <si>
    <t>3000</t>
  </si>
  <si>
    <t>5000</t>
  </si>
  <si>
    <t>Найменування сільської програми</t>
  </si>
  <si>
    <t>Кучурганська сільська рада</t>
  </si>
  <si>
    <t>Сільська соціальна цільова Програма "Милосердя в дії" на 2016-2018 роки</t>
  </si>
  <si>
    <t>Програма розвитку ЖКГ та благоустрію села на 2016-2018роки</t>
  </si>
  <si>
    <t>Програма розвитку фізичної культури і спорту в селі Кучурган  Роздільнянського району  на 2016-2018 роки</t>
  </si>
  <si>
    <t>Інші видатки на соціальний захист ветеранів війни та праці</t>
  </si>
  <si>
    <t>Програма підтримки індивідуального житлового будівництва на селі "Власний дім"  на 2016-2020 роки</t>
  </si>
  <si>
    <t>Додаток №7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</si>
  <si>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</si>
  <si>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</si>
  <si>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Україні підакцизних товарів (продукції)</t>
  </si>
  <si>
    <t>Будівництво та придбання житла для окремих категорій населення</t>
  </si>
  <si>
    <t>Програма забезпечення житлом дітей-сиріт, дітей, позбавлених батьківського піклування, осіб та молоді з їх числа на 2017-2019 роки</t>
  </si>
  <si>
    <t>5061</t>
  </si>
  <si>
    <r>
      <t>Забезпечення діяльності місцевих центрів фізичного здоров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я населення "Спорт для всіх" та проведення фізкультурно-масових серед населення регіону</t>
    </r>
  </si>
  <si>
    <t xml:space="preserve">на придбання ноутбуку, проктора та екрана для кабінету географії в Кучурганській ЗОШ </t>
  </si>
  <si>
    <t>Доходи Кучурганського сільського бюджету на 2018 рік</t>
  </si>
  <si>
    <t>Субвенції з місцевих бюджетів іншим місцевим бюджетам</t>
  </si>
  <si>
    <t>РОЗПОДІЛ</t>
  </si>
  <si>
    <t>видатків Кучурганського сільського бюджету на 2018 рік</t>
  </si>
  <si>
    <t xml:space="preserve">Міжбюджетні трансферти з Кучурганського сільського бюджету </t>
  </si>
  <si>
    <t xml:space="preserve"> місцевому(районному) бюджету  на 2018 рік</t>
  </si>
  <si>
    <t>Перелік  програм, затверджених Кучурганською сільською радою, які фінансуватимуться за рахунок коштів Кучурганського сільського бюджету у 2018 році</t>
  </si>
  <si>
    <t xml:space="preserve"> від 20 грудня 2017 року № 336-VII 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</si>
  <si>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</si>
  <si>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Благодійні гранкти та дарунки</t>
  </si>
  <si>
    <t>0150</t>
  </si>
  <si>
    <t>4060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</si>
  <si>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</si>
  <si>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Надання дошкільної освiти</t>
  </si>
  <si>
    <t>Забезпечення діяльності палаців i будинків культури, клубів, центрів дозвілля та iнших клубних закладів</t>
  </si>
  <si>
    <t>3191</t>
  </si>
  <si>
    <t>3242</t>
  </si>
  <si>
    <t>Інші заходи у сфері соціального захисту і соціального забезпечення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</si>
  <si>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</si>
  <si>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6013</t>
  </si>
  <si>
    <t>6017</t>
  </si>
  <si>
    <t>Забезпечення діяльності водопровідно-каналізаційного господарства</t>
  </si>
  <si>
    <t xml:space="preserve">Інша діяльність, пов’язана з експлуатацією об’єктів житлово-комунального господарства </t>
  </si>
  <si>
    <t>Організація благоустрою населених пунктів</t>
  </si>
  <si>
    <t>7461</t>
  </si>
  <si>
    <t>Придбання житла для окремих категорій населення відповідно до законодавства</t>
  </si>
  <si>
    <t>6082</t>
  </si>
  <si>
    <t>7370</t>
  </si>
  <si>
    <t>8330</t>
  </si>
  <si>
    <t>8831</t>
  </si>
  <si>
    <t>Надання крелиту</t>
  </si>
  <si>
    <t>8700</t>
  </si>
  <si>
    <t>6084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</si>
  <si>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</si>
  <si>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Реалізація інших заходів щодо соціально-економічного розвитку територій</t>
  </si>
  <si>
    <t>9720</t>
  </si>
  <si>
    <t xml:space="preserve">Інша діяльність у сфері екології та охорони природних ресурсів </t>
  </si>
  <si>
    <t>Субвенція з місцевого бюджету на виконання інвестиційних проектів</t>
  </si>
  <si>
    <t xml:space="preserve"> від 20 грудня  2017 року № 336-VII </t>
  </si>
  <si>
    <t>4060 Будинок культури (делеговані повноваження)</t>
  </si>
  <si>
    <t>Субвенція на виконання інвестиційних проектів (капітальний ремонт газового обладнання вна ФАП№2 с.Кучурган)</t>
  </si>
  <si>
    <t>Транспорт та транспортна інфраструктура, дорожнє господарство</t>
  </si>
  <si>
    <t>7400</t>
  </si>
  <si>
    <t>7300</t>
  </si>
  <si>
    <t>8300</t>
  </si>
  <si>
    <t>Будівництво та регіональний розвиток</t>
  </si>
  <si>
    <t xml:space="preserve">Охорона навколишнього природного середовища 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</si>
  <si>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</si>
  <si>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</si>
  <si>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7600</t>
  </si>
  <si>
    <t>Інші програми та заходи, пов'язані з економічною діяльністю</t>
  </si>
  <si>
    <t>Надання кредиту</t>
  </si>
  <si>
    <t>8800</t>
  </si>
  <si>
    <t>Кредитування</t>
  </si>
  <si>
    <t>Додаток №2</t>
  </si>
  <si>
    <t>Код</t>
  </si>
  <si>
    <t>Найменування 
згідно з класифікацією фінансування бюджету</t>
  </si>
  <si>
    <t>Внутрішнє фінансування</t>
  </si>
  <si>
    <t>Фінансування 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</si>
  <si>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</si>
  <si>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</si>
  <si>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</si>
  <si>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</si>
  <si>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 обсягів  готівкових коштів</t>
  </si>
  <si>
    <t>______________________</t>
  </si>
  <si>
    <t>Фінансування Кучурганського сільського бюджету на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</si>
</sst>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"/>
    <numFmt numFmtId="166" formatCode="#,##0.000"/>
    <numFmt numFmtId="167" formatCode="#,##0.0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name val="Times New Roman CYR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 CYR"/>
      <charset val="204"/>
    </font>
    <font>
      <b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24" fillId="0" borderId="0">
      <alignment vertical="top"/>
    </xf>
    <xf numFmtId="0" fontId="33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3" borderId="1" xfId="0" applyFont="1" applyFill="1" applyBorder="1" applyAlignment="1">
      <alignment vertical="center"/>
    </xf>
    <xf numFmtId="0" fontId="5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2" fillId="0" borderId="0" xfId="0" applyFont="1"/>
    <xf numFmtId="164" fontId="5" fillId="3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49" fontId="5" fillId="4" borderId="5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20" fillId="0" borderId="0" xfId="0" applyFont="1"/>
    <xf numFmtId="0" fontId="20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9" fontId="5" fillId="4" borderId="2" xfId="0" applyNumberFormat="1" applyFont="1" applyFill="1" applyBorder="1" applyAlignment="1">
      <alignment vertical="center"/>
    </xf>
    <xf numFmtId="49" fontId="5" fillId="4" borderId="3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 wrapText="1"/>
    </xf>
    <xf numFmtId="0" fontId="0" fillId="0" borderId="6" xfId="0" applyBorder="1"/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25" fillId="0" borderId="1" xfId="0" applyFont="1" applyBorder="1" applyAlignment="1" applyProtection="1">
      <alignment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/>
    </xf>
    <xf numFmtId="0" fontId="29" fillId="0" borderId="0" xfId="0" applyNumberFormat="1" applyFont="1" applyFill="1" applyAlignment="1" applyProtection="1"/>
    <xf numFmtId="0" fontId="29" fillId="0" borderId="0" xfId="0" applyFont="1" applyFill="1" applyBorder="1" applyAlignment="1">
      <alignment horizontal="center"/>
    </xf>
    <xf numFmtId="0" fontId="27" fillId="0" borderId="0" xfId="0" applyNumberFormat="1" applyFont="1" applyFill="1" applyBorder="1" applyAlignment="1" applyProtection="1">
      <alignment horizontal="center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13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49" fontId="30" fillId="5" borderId="1" xfId="1" applyNumberFormat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165" fontId="12" fillId="5" borderId="1" xfId="1" applyNumberFormat="1" applyFont="1" applyFill="1" applyBorder="1" applyAlignment="1">
      <alignment horizontal="center" vertical="center"/>
    </xf>
    <xf numFmtId="0" fontId="30" fillId="5" borderId="1" xfId="1" applyFont="1" applyFill="1" applyBorder="1" applyAlignment="1">
      <alignment horizontal="center" vertical="center" wrapText="1"/>
    </xf>
    <xf numFmtId="165" fontId="32" fillId="5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49" fontId="9" fillId="5" borderId="1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center" wrapText="1"/>
    </xf>
    <xf numFmtId="49" fontId="26" fillId="5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165" fontId="32" fillId="0" borderId="1" xfId="3" applyNumberFormat="1" applyFont="1" applyFill="1" applyBorder="1" applyAlignment="1">
      <alignment horizontal="center" vertical="center" wrapText="1"/>
    </xf>
    <xf numFmtId="165" fontId="30" fillId="0" borderId="1" xfId="1" applyNumberFormat="1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horizontal="center" vertical="center" wrapText="1"/>
    </xf>
    <xf numFmtId="165" fontId="28" fillId="0" borderId="1" xfId="3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/>
    </xf>
    <xf numFmtId="165" fontId="32" fillId="0" borderId="1" xfId="1" applyNumberFormat="1" applyFont="1" applyFill="1" applyBorder="1" applyAlignment="1">
      <alignment horizontal="center" vertical="center"/>
    </xf>
    <xf numFmtId="0" fontId="35" fillId="0" borderId="1" xfId="1" applyNumberFormat="1" applyFont="1" applyFill="1" applyBorder="1" applyAlignment="1" applyProtection="1">
      <alignment vertical="center"/>
    </xf>
    <xf numFmtId="165" fontId="36" fillId="5" borderId="1" xfId="1" applyNumberFormat="1" applyFont="1" applyFill="1" applyBorder="1" applyAlignment="1">
      <alignment horizontal="center" vertical="center" wrapText="1"/>
    </xf>
    <xf numFmtId="165" fontId="25" fillId="5" borderId="1" xfId="1" applyNumberFormat="1" applyFont="1" applyFill="1" applyBorder="1" applyAlignment="1">
      <alignment horizontal="center" vertical="center"/>
    </xf>
    <xf numFmtId="166" fontId="15" fillId="0" borderId="1" xfId="3" applyNumberFormat="1" applyFont="1" applyFill="1" applyBorder="1" applyAlignment="1">
      <alignment horizontal="center" vertical="center" wrapText="1"/>
    </xf>
    <xf numFmtId="166" fontId="12" fillId="5" borderId="1" xfId="1" applyNumberFormat="1" applyFont="1" applyFill="1" applyBorder="1" applyAlignment="1">
      <alignment horizontal="center" vertical="center"/>
    </xf>
    <xf numFmtId="166" fontId="3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166" fontId="15" fillId="0" borderId="1" xfId="1" applyNumberFormat="1" applyFont="1" applyFill="1" applyBorder="1" applyAlignment="1">
      <alignment horizontal="center" vertical="center"/>
    </xf>
    <xf numFmtId="166" fontId="28" fillId="0" borderId="1" xfId="1" applyNumberFormat="1" applyFont="1" applyFill="1" applyBorder="1" applyAlignment="1">
      <alignment horizontal="center" vertical="center"/>
    </xf>
    <xf numFmtId="166" fontId="12" fillId="5" borderId="1" xfId="1" applyNumberFormat="1" applyFont="1" applyFill="1" applyBorder="1" applyAlignment="1">
      <alignment horizontal="center" vertical="center" wrapText="1"/>
    </xf>
    <xf numFmtId="166" fontId="31" fillId="5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9" fontId="5" fillId="4" borderId="7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4" borderId="12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vertical="center" wrapText="1"/>
    </xf>
    <xf numFmtId="164" fontId="1" fillId="0" borderId="8" xfId="0" applyNumberFormat="1" applyFont="1" applyBorder="1" applyAlignment="1">
      <alignment vertical="center" wrapText="1"/>
    </xf>
    <xf numFmtId="164" fontId="5" fillId="4" borderId="8" xfId="0" applyNumberFormat="1" applyFont="1" applyFill="1" applyBorder="1" applyAlignment="1">
      <alignment vertical="center" wrapText="1"/>
    </xf>
    <xf numFmtId="2" fontId="5" fillId="0" borderId="8" xfId="0" applyNumberFormat="1" applyFont="1" applyBorder="1" applyAlignment="1">
      <alignment vertical="center" wrapText="1"/>
    </xf>
    <xf numFmtId="2" fontId="1" fillId="0" borderId="8" xfId="0" applyNumberFormat="1" applyFont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0" fontId="40" fillId="0" borderId="0" xfId="0" applyFont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/>
    </xf>
    <xf numFmtId="0" fontId="41" fillId="0" borderId="2" xfId="0" applyNumberFormat="1" applyFont="1" applyFill="1" applyBorder="1" applyAlignment="1" applyProtection="1">
      <alignment horizontal="left" vertical="center"/>
    </xf>
    <xf numFmtId="0" fontId="13" fillId="0" borderId="2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 wrapText="1"/>
    </xf>
    <xf numFmtId="0" fontId="42" fillId="0" borderId="0" xfId="0" applyFont="1" applyBorder="1" applyAlignment="1">
      <alignment vertical="center"/>
    </xf>
    <xf numFmtId="166" fontId="9" fillId="0" borderId="8" xfId="0" applyNumberFormat="1" applyFont="1" applyFill="1" applyBorder="1" applyAlignment="1" applyProtection="1">
      <alignment horizontal="right" vertical="center"/>
    </xf>
    <xf numFmtId="166" fontId="15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4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26" fillId="0" borderId="8" xfId="0" applyNumberFormat="1" applyFont="1" applyFill="1" applyBorder="1" applyAlignment="1" applyProtection="1">
      <alignment horizontal="right" vertical="center"/>
    </xf>
    <xf numFmtId="166" fontId="44" fillId="0" borderId="1" xfId="0" applyNumberFormat="1" applyFont="1" applyFill="1" applyBorder="1" applyAlignment="1">
      <alignment vertical="center" wrapText="1"/>
    </xf>
    <xf numFmtId="167" fontId="15" fillId="6" borderId="1" xfId="0" applyNumberFormat="1" applyFont="1" applyFill="1" applyBorder="1" applyAlignment="1">
      <alignment vertical="center" wrapText="1"/>
    </xf>
    <xf numFmtId="166" fontId="15" fillId="6" borderId="1" xfId="0" applyNumberFormat="1" applyFont="1" applyFill="1" applyBorder="1" applyAlignment="1">
      <alignment vertical="center" wrapText="1"/>
    </xf>
    <xf numFmtId="167" fontId="15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 applyProtection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8" fillId="0" borderId="6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0" fontId="20" fillId="0" borderId="0" xfId="0" applyFont="1" applyAlignment="1">
      <alignment horizontal="right" vertical="center"/>
    </xf>
    <xf numFmtId="0" fontId="17" fillId="0" borderId="3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28" fillId="0" borderId="1" xfId="1" applyNumberFormat="1" applyFont="1" applyFill="1" applyBorder="1" applyAlignment="1" applyProtection="1">
      <alignment horizontal="center" vertical="center"/>
    </xf>
    <xf numFmtId="0" fontId="14" fillId="0" borderId="4" xfId="1" applyNumberFormat="1" applyFont="1" applyFill="1" applyBorder="1" applyAlignment="1" applyProtection="1">
      <alignment horizontal="center" vertical="center"/>
    </xf>
    <xf numFmtId="0" fontId="14" fillId="0" borderId="9" xfId="1" applyNumberFormat="1" applyFont="1" applyFill="1" applyBorder="1" applyAlignment="1" applyProtection="1">
      <alignment horizontal="center" vertical="center"/>
    </xf>
    <xf numFmtId="0" fontId="13" fillId="0" borderId="4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5" xfId="1" applyNumberFormat="1" applyFont="1" applyFill="1" applyBorder="1" applyAlignment="1" applyProtection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</cellXfs>
  <cellStyles count="4">
    <cellStyle name="Звичайний_Додаток _ 3 зм_ни 4575" xfId="2"/>
    <cellStyle name="Обычный" xfId="0" builtinId="0"/>
    <cellStyle name="Обычный 2" xfId="3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34" workbookViewId="0">
      <selection activeCell="D48" sqref="D48"/>
    </sheetView>
  </sheetViews>
  <sheetFormatPr defaultRowHeight="15.75" outlineLevelRow="1" x14ac:dyDescent="0.25"/>
  <cols>
    <col min="1" max="1" width="10.42578125" style="6" customWidth="1"/>
    <col min="2" max="2" width="47.42578125" customWidth="1"/>
    <col min="3" max="3" width="11.42578125" customWidth="1"/>
    <col min="4" max="4" width="10.7109375" customWidth="1"/>
    <col min="5" max="5" width="10.7109375" bestFit="1" customWidth="1"/>
  </cols>
  <sheetData>
    <row r="1" spans="1:6" ht="15" x14ac:dyDescent="0.25">
      <c r="A1" s="8"/>
      <c r="D1" s="15" t="s">
        <v>22</v>
      </c>
    </row>
    <row r="2" spans="1:6" ht="15" x14ac:dyDescent="0.25">
      <c r="A2" s="2"/>
      <c r="D2" s="16" t="s">
        <v>23</v>
      </c>
    </row>
    <row r="3" spans="1:6" ht="15" x14ac:dyDescent="0.25">
      <c r="A3" s="2"/>
      <c r="D3" s="16" t="s">
        <v>131</v>
      </c>
    </row>
    <row r="4" spans="1:6" ht="19.5" customHeight="1" x14ac:dyDescent="0.25">
      <c r="A4" s="170"/>
      <c r="B4" s="170"/>
      <c r="C4" s="170"/>
      <c r="D4" s="170"/>
      <c r="E4" s="170"/>
      <c r="F4" s="170"/>
    </row>
    <row r="5" spans="1:6" x14ac:dyDescent="0.25">
      <c r="A5" s="170" t="s">
        <v>124</v>
      </c>
      <c r="B5" s="170"/>
      <c r="C5" s="170"/>
      <c r="D5" s="170"/>
      <c r="E5" s="170"/>
      <c r="F5" s="170"/>
    </row>
    <row r="6" spans="1:6" ht="11.25" customHeight="1" x14ac:dyDescent="0.25">
      <c r="E6" s="172" t="s">
        <v>30</v>
      </c>
      <c r="F6" s="172"/>
    </row>
    <row r="7" spans="1:6" ht="15.75" customHeight="1" x14ac:dyDescent="0.25">
      <c r="A7" s="173" t="s">
        <v>24</v>
      </c>
      <c r="B7" s="175" t="s">
        <v>21</v>
      </c>
      <c r="C7" s="177" t="s">
        <v>25</v>
      </c>
      <c r="D7" s="178" t="s">
        <v>26</v>
      </c>
      <c r="E7" s="178" t="s">
        <v>27</v>
      </c>
      <c r="F7" s="178"/>
    </row>
    <row r="8" spans="1:6" ht="42" customHeight="1" x14ac:dyDescent="0.25">
      <c r="A8" s="174"/>
      <c r="B8" s="176"/>
      <c r="C8" s="177"/>
      <c r="D8" s="178"/>
      <c r="E8" s="36" t="s">
        <v>28</v>
      </c>
      <c r="F8" s="36" t="s">
        <v>29</v>
      </c>
    </row>
    <row r="9" spans="1:6" ht="16.5" customHeight="1" x14ac:dyDescent="0.25">
      <c r="A9" s="32">
        <v>10000000</v>
      </c>
      <c r="B9" s="33" t="s">
        <v>31</v>
      </c>
      <c r="C9" s="34">
        <f>D9+E9</f>
        <v>5183.8999999999996</v>
      </c>
      <c r="D9" s="34">
        <f>D10+D13+D19+D33</f>
        <v>5181.2</v>
      </c>
      <c r="E9" s="34">
        <f t="shared" ref="E9:F9" si="0">E10+E13+E19+E33</f>
        <v>2.7</v>
      </c>
      <c r="F9" s="34">
        <f t="shared" si="0"/>
        <v>0</v>
      </c>
    </row>
    <row r="10" spans="1:6" ht="28.5" customHeight="1" x14ac:dyDescent="0.25">
      <c r="A10" s="18">
        <v>11000000</v>
      </c>
      <c r="B10" s="19" t="s">
        <v>32</v>
      </c>
      <c r="C10" s="23">
        <f>D10+E10</f>
        <v>5</v>
      </c>
      <c r="D10" s="23">
        <f>D11</f>
        <v>5</v>
      </c>
      <c r="E10" s="23">
        <f t="shared" ref="E10:F10" si="1">E11</f>
        <v>0</v>
      </c>
      <c r="F10" s="23">
        <f t="shared" si="1"/>
        <v>0</v>
      </c>
    </row>
    <row r="11" spans="1:6" ht="16.5" customHeight="1" x14ac:dyDescent="0.25">
      <c r="A11" s="18">
        <v>11020000</v>
      </c>
      <c r="B11" s="20" t="s">
        <v>33</v>
      </c>
      <c r="C11" s="23">
        <f>D11+E11</f>
        <v>5</v>
      </c>
      <c r="D11" s="23">
        <f>D12</f>
        <v>5</v>
      </c>
      <c r="E11" s="23">
        <f t="shared" ref="E11:F11" si="2">E12</f>
        <v>0</v>
      </c>
      <c r="F11" s="23">
        <f t="shared" si="2"/>
        <v>0</v>
      </c>
    </row>
    <row r="12" spans="1:6" s="1" customFormat="1" x14ac:dyDescent="0.25">
      <c r="A12" s="21">
        <v>11020200</v>
      </c>
      <c r="B12" s="22" t="s">
        <v>0</v>
      </c>
      <c r="C12" s="13">
        <f>D12+E12</f>
        <v>5</v>
      </c>
      <c r="D12" s="13">
        <v>5</v>
      </c>
      <c r="E12" s="13">
        <v>0</v>
      </c>
      <c r="F12" s="13">
        <v>0</v>
      </c>
    </row>
    <row r="13" spans="1:6" s="1" customFormat="1" x14ac:dyDescent="0.25">
      <c r="A13" s="24">
        <v>14000000</v>
      </c>
      <c r="B13" s="25" t="s">
        <v>34</v>
      </c>
      <c r="C13" s="14">
        <f>C14+C16+C18</f>
        <v>3090</v>
      </c>
      <c r="D13" s="14">
        <f t="shared" ref="D13:F13" si="3">D14+D16+D18</f>
        <v>3090</v>
      </c>
      <c r="E13" s="14">
        <f t="shared" si="3"/>
        <v>0</v>
      </c>
      <c r="F13" s="14">
        <f t="shared" si="3"/>
        <v>0</v>
      </c>
    </row>
    <row r="14" spans="1:6" s="1" customFormat="1" ht="30" customHeight="1" x14ac:dyDescent="0.25">
      <c r="A14" s="119">
        <v>14020000</v>
      </c>
      <c r="B14" s="25" t="s">
        <v>116</v>
      </c>
      <c r="C14" s="14">
        <f>C15</f>
        <v>500</v>
      </c>
      <c r="D14" s="14">
        <f t="shared" ref="D14:F14" si="4">D15</f>
        <v>500</v>
      </c>
      <c r="E14" s="14">
        <f t="shared" si="4"/>
        <v>0</v>
      </c>
      <c r="F14" s="14">
        <f t="shared" si="4"/>
        <v>0</v>
      </c>
    </row>
    <row r="15" spans="1:6" s="1" customFormat="1" ht="15" x14ac:dyDescent="0.25">
      <c r="A15" s="120">
        <v>14021900</v>
      </c>
      <c r="B15" s="22" t="s">
        <v>117</v>
      </c>
      <c r="C15" s="13">
        <f>D15+E15</f>
        <v>500</v>
      </c>
      <c r="D15" s="13">
        <v>500</v>
      </c>
      <c r="E15" s="13">
        <v>0</v>
      </c>
      <c r="F15" s="13">
        <v>0</v>
      </c>
    </row>
    <row r="16" spans="1:6" s="1" customFormat="1" ht="42.75" x14ac:dyDescent="0.25">
      <c r="A16" s="119">
        <v>14030000</v>
      </c>
      <c r="B16" s="25" t="s">
        <v>118</v>
      </c>
      <c r="C16" s="14">
        <f>C17</f>
        <v>1990</v>
      </c>
      <c r="D16" s="14">
        <f t="shared" ref="D16:F16" si="5">D17</f>
        <v>1990</v>
      </c>
      <c r="E16" s="14">
        <f t="shared" si="5"/>
        <v>0</v>
      </c>
      <c r="F16" s="14">
        <f t="shared" si="5"/>
        <v>0</v>
      </c>
    </row>
    <row r="17" spans="1:6" s="1" customFormat="1" ht="15" x14ac:dyDescent="0.25">
      <c r="A17" s="120">
        <v>14031900</v>
      </c>
      <c r="B17" s="22" t="s">
        <v>117</v>
      </c>
      <c r="C17" s="13">
        <f>D17+E17</f>
        <v>1990</v>
      </c>
      <c r="D17" s="13">
        <v>1990</v>
      </c>
      <c r="E17" s="13">
        <v>0</v>
      </c>
      <c r="F17" s="13">
        <v>0</v>
      </c>
    </row>
    <row r="18" spans="1:6" s="1" customFormat="1" ht="28.5" customHeight="1" x14ac:dyDescent="0.25">
      <c r="A18" s="24">
        <v>14040000</v>
      </c>
      <c r="B18" s="29" t="s">
        <v>44</v>
      </c>
      <c r="C18" s="28">
        <f t="shared" ref="C18:C46" si="6">D18+E18</f>
        <v>600</v>
      </c>
      <c r="D18" s="28">
        <v>600</v>
      </c>
      <c r="E18" s="28">
        <v>0</v>
      </c>
      <c r="F18" s="28">
        <v>0</v>
      </c>
    </row>
    <row r="19" spans="1:6" s="1" customFormat="1" ht="18.75" customHeight="1" x14ac:dyDescent="0.25">
      <c r="A19" s="24">
        <v>18000000</v>
      </c>
      <c r="B19" s="25" t="s">
        <v>35</v>
      </c>
      <c r="C19" s="28">
        <f>D19+E19</f>
        <v>2086.1999999999998</v>
      </c>
      <c r="D19" s="28">
        <f>D20+D28</f>
        <v>2086.1999999999998</v>
      </c>
      <c r="E19" s="28">
        <f t="shared" ref="E19:F19" si="7">E20+E28</f>
        <v>0</v>
      </c>
      <c r="F19" s="28">
        <f t="shared" si="7"/>
        <v>0</v>
      </c>
    </row>
    <row r="20" spans="1:6" s="1" customFormat="1" ht="18.75" customHeight="1" x14ac:dyDescent="0.25">
      <c r="A20" s="24">
        <v>18010000</v>
      </c>
      <c r="B20" s="25" t="s">
        <v>36</v>
      </c>
      <c r="C20" s="28">
        <f>D20+E20</f>
        <v>1206</v>
      </c>
      <c r="D20" s="28">
        <f>SUM(D21:D27)</f>
        <v>1206</v>
      </c>
      <c r="E20" s="28">
        <f t="shared" ref="E20:F20" si="8">SUM(E21:E27)</f>
        <v>0</v>
      </c>
      <c r="F20" s="28">
        <f t="shared" si="8"/>
        <v>0</v>
      </c>
    </row>
    <row r="21" spans="1:6" s="1" customFormat="1" ht="36.75" customHeight="1" x14ac:dyDescent="0.25">
      <c r="A21" s="21">
        <v>18010200</v>
      </c>
      <c r="B21" s="29" t="s">
        <v>49</v>
      </c>
      <c r="C21" s="13">
        <f t="shared" si="6"/>
        <v>10</v>
      </c>
      <c r="D21" s="13">
        <v>10</v>
      </c>
      <c r="E21" s="13">
        <v>0</v>
      </c>
      <c r="F21" s="13">
        <v>0</v>
      </c>
    </row>
    <row r="22" spans="1:6" s="1" customFormat="1" ht="38.25" customHeight="1" x14ac:dyDescent="0.25">
      <c r="A22" s="21">
        <v>18010300</v>
      </c>
      <c r="B22" s="29" t="s">
        <v>50</v>
      </c>
      <c r="C22" s="13">
        <f t="shared" si="6"/>
        <v>1</v>
      </c>
      <c r="D22" s="13">
        <v>1</v>
      </c>
      <c r="E22" s="13">
        <v>0</v>
      </c>
      <c r="F22" s="13">
        <v>0</v>
      </c>
    </row>
    <row r="23" spans="1:6" s="1" customFormat="1" ht="45.75" customHeight="1" x14ac:dyDescent="0.25">
      <c r="A23" s="21">
        <v>18010400</v>
      </c>
      <c r="B23" s="22" t="s">
        <v>1</v>
      </c>
      <c r="C23" s="13">
        <f t="shared" si="6"/>
        <v>15</v>
      </c>
      <c r="D23" s="13">
        <v>15</v>
      </c>
      <c r="E23" s="13">
        <v>0</v>
      </c>
      <c r="F23" s="13">
        <v>0</v>
      </c>
    </row>
    <row r="24" spans="1:6" s="1" customFormat="1" ht="18" customHeight="1" x14ac:dyDescent="0.25">
      <c r="A24" s="3">
        <v>18010500</v>
      </c>
      <c r="B24" s="11" t="s">
        <v>2</v>
      </c>
      <c r="C24" s="13">
        <f t="shared" si="6"/>
        <v>120</v>
      </c>
      <c r="D24" s="13">
        <v>120</v>
      </c>
      <c r="E24" s="13">
        <v>0</v>
      </c>
      <c r="F24" s="13">
        <v>0</v>
      </c>
    </row>
    <row r="25" spans="1:6" s="1" customFormat="1" x14ac:dyDescent="0.25">
      <c r="A25" s="3">
        <v>18010600</v>
      </c>
      <c r="B25" s="11" t="s">
        <v>3</v>
      </c>
      <c r="C25" s="13">
        <f t="shared" si="6"/>
        <v>900</v>
      </c>
      <c r="D25" s="13">
        <v>900</v>
      </c>
      <c r="E25" s="13">
        <v>0</v>
      </c>
      <c r="F25" s="13">
        <v>0</v>
      </c>
    </row>
    <row r="26" spans="1:6" s="1" customFormat="1" x14ac:dyDescent="0.25">
      <c r="A26" s="3">
        <v>18010700</v>
      </c>
      <c r="B26" s="11" t="s">
        <v>4</v>
      </c>
      <c r="C26" s="13">
        <f t="shared" si="6"/>
        <v>40</v>
      </c>
      <c r="D26" s="13">
        <v>40</v>
      </c>
      <c r="E26" s="13">
        <v>0</v>
      </c>
      <c r="F26" s="13">
        <v>0</v>
      </c>
    </row>
    <row r="27" spans="1:6" s="1" customFormat="1" x14ac:dyDescent="0.25">
      <c r="A27" s="3">
        <v>18010900</v>
      </c>
      <c r="B27" s="11" t="s">
        <v>5</v>
      </c>
      <c r="C27" s="13">
        <f t="shared" si="6"/>
        <v>120</v>
      </c>
      <c r="D27" s="13">
        <v>120</v>
      </c>
      <c r="E27" s="13">
        <v>0</v>
      </c>
      <c r="F27" s="13">
        <v>0</v>
      </c>
    </row>
    <row r="28" spans="1:6" s="1" customFormat="1" x14ac:dyDescent="0.25">
      <c r="A28" s="24">
        <v>18050000</v>
      </c>
      <c r="B28" s="25" t="s">
        <v>6</v>
      </c>
      <c r="C28" s="28">
        <f>D28+E28</f>
        <v>880.2</v>
      </c>
      <c r="D28" s="28">
        <f>SUM(D29:D31)</f>
        <v>880.2</v>
      </c>
      <c r="E28" s="28">
        <f t="shared" ref="E28:F28" si="9">SUM(E29:E31)</f>
        <v>0</v>
      </c>
      <c r="F28" s="28">
        <f t="shared" si="9"/>
        <v>0</v>
      </c>
    </row>
    <row r="29" spans="1:6" s="1" customFormat="1" x14ac:dyDescent="0.25">
      <c r="A29" s="21">
        <v>18050300</v>
      </c>
      <c r="B29" s="29" t="s">
        <v>7</v>
      </c>
      <c r="C29" s="26">
        <f t="shared" si="6"/>
        <v>50</v>
      </c>
      <c r="D29" s="26">
        <v>50</v>
      </c>
      <c r="E29" s="26">
        <v>0</v>
      </c>
      <c r="F29" s="26">
        <v>0</v>
      </c>
    </row>
    <row r="30" spans="1:6" s="1" customFormat="1" x14ac:dyDescent="0.25">
      <c r="A30" s="21">
        <v>18050400</v>
      </c>
      <c r="B30" s="29" t="s">
        <v>8</v>
      </c>
      <c r="C30" s="26">
        <f t="shared" si="6"/>
        <v>670.2</v>
      </c>
      <c r="D30" s="26">
        <v>670.2</v>
      </c>
      <c r="E30" s="26">
        <v>0</v>
      </c>
      <c r="F30" s="26">
        <v>0</v>
      </c>
    </row>
    <row r="31" spans="1:6" s="1" customFormat="1" ht="51" customHeight="1" x14ac:dyDescent="0.25">
      <c r="A31" s="21">
        <v>18050500</v>
      </c>
      <c r="B31" s="29" t="s">
        <v>9</v>
      </c>
      <c r="C31" s="26">
        <f t="shared" si="6"/>
        <v>160</v>
      </c>
      <c r="D31" s="26">
        <v>160</v>
      </c>
      <c r="E31" s="26">
        <v>0</v>
      </c>
      <c r="F31" s="26">
        <v>0</v>
      </c>
    </row>
    <row r="32" spans="1:6" s="1" customFormat="1" x14ac:dyDescent="0.25">
      <c r="A32" s="24">
        <v>19000000</v>
      </c>
      <c r="B32" s="25" t="s">
        <v>37</v>
      </c>
      <c r="C32" s="28">
        <f t="shared" si="6"/>
        <v>2.7</v>
      </c>
      <c r="D32" s="28">
        <f>D33</f>
        <v>0</v>
      </c>
      <c r="E32" s="28">
        <f t="shared" ref="E32:F32" si="10">E33</f>
        <v>2.7</v>
      </c>
      <c r="F32" s="28">
        <f t="shared" si="10"/>
        <v>0</v>
      </c>
    </row>
    <row r="33" spans="1:6" s="1" customFormat="1" x14ac:dyDescent="0.25">
      <c r="A33" s="24">
        <v>19010000</v>
      </c>
      <c r="B33" s="25" t="s">
        <v>10</v>
      </c>
      <c r="C33" s="28">
        <f t="shared" si="6"/>
        <v>2.7</v>
      </c>
      <c r="D33" s="28">
        <f>SUM(D34:D35)</f>
        <v>0</v>
      </c>
      <c r="E33" s="28">
        <f t="shared" ref="E33:F33" si="11">SUM(E34:E35)</f>
        <v>2.7</v>
      </c>
      <c r="F33" s="28">
        <f t="shared" si="11"/>
        <v>0</v>
      </c>
    </row>
    <row r="34" spans="1:6" s="1" customFormat="1" ht="25.5" x14ac:dyDescent="0.25">
      <c r="A34" s="21">
        <v>19010100</v>
      </c>
      <c r="B34" s="29" t="s">
        <v>11</v>
      </c>
      <c r="C34" s="26">
        <v>0</v>
      </c>
      <c r="D34" s="26">
        <v>0</v>
      </c>
      <c r="E34" s="26">
        <v>2.1</v>
      </c>
      <c r="F34" s="26">
        <v>0</v>
      </c>
    </row>
    <row r="35" spans="1:6" s="1" customFormat="1" ht="37.5" customHeight="1" x14ac:dyDescent="0.25">
      <c r="A35" s="21">
        <v>19010300</v>
      </c>
      <c r="B35" s="29" t="s">
        <v>12</v>
      </c>
      <c r="C35" s="26">
        <f t="shared" si="6"/>
        <v>0.6</v>
      </c>
      <c r="D35" s="26">
        <v>0</v>
      </c>
      <c r="E35" s="26">
        <v>0.6</v>
      </c>
      <c r="F35" s="26">
        <v>0</v>
      </c>
    </row>
    <row r="36" spans="1:6" s="1" customFormat="1" x14ac:dyDescent="0.25">
      <c r="A36" s="24">
        <v>20000000</v>
      </c>
      <c r="B36" s="25" t="s">
        <v>38</v>
      </c>
      <c r="C36" s="28">
        <f>D36+E36</f>
        <v>268</v>
      </c>
      <c r="D36" s="28">
        <f>SUM(D37:D40)</f>
        <v>41.2</v>
      </c>
      <c r="E36" s="28">
        <f>SUM(E37:E42)+E43</f>
        <v>226.8</v>
      </c>
      <c r="F36" s="28">
        <f>SUM(F37:F43)</f>
        <v>0</v>
      </c>
    </row>
    <row r="37" spans="1:6" s="1" customFormat="1" ht="62.25" customHeight="1" x14ac:dyDescent="0.25">
      <c r="A37" s="21">
        <v>21010300</v>
      </c>
      <c r="B37" s="22" t="s">
        <v>13</v>
      </c>
      <c r="C37" s="26">
        <f t="shared" si="6"/>
        <v>0.2</v>
      </c>
      <c r="D37" s="26">
        <v>0.2</v>
      </c>
      <c r="E37" s="26">
        <v>0</v>
      </c>
      <c r="F37" s="26">
        <v>0</v>
      </c>
    </row>
    <row r="38" spans="1:6" s="1" customFormat="1" ht="30" x14ac:dyDescent="0.25">
      <c r="A38" s="21">
        <v>22012500</v>
      </c>
      <c r="B38" s="22" t="s">
        <v>14</v>
      </c>
      <c r="C38" s="26">
        <f t="shared" si="6"/>
        <v>5.8</v>
      </c>
      <c r="D38" s="26">
        <v>5.8</v>
      </c>
      <c r="E38" s="26">
        <v>0</v>
      </c>
      <c r="F38" s="26">
        <v>0</v>
      </c>
    </row>
    <row r="39" spans="1:6" s="1" customFormat="1" ht="30" x14ac:dyDescent="0.25">
      <c r="A39" s="21">
        <v>22080402</v>
      </c>
      <c r="B39" s="22" t="s">
        <v>15</v>
      </c>
      <c r="C39" s="26">
        <f t="shared" si="6"/>
        <v>35</v>
      </c>
      <c r="D39" s="26">
        <v>35</v>
      </c>
      <c r="E39" s="26">
        <v>0</v>
      </c>
      <c r="F39" s="26">
        <v>0</v>
      </c>
    </row>
    <row r="40" spans="1:6" s="1" customFormat="1" x14ac:dyDescent="0.25">
      <c r="A40" s="24">
        <v>22090000</v>
      </c>
      <c r="B40" s="25" t="s">
        <v>16</v>
      </c>
      <c r="C40" s="28">
        <f>D40+E40</f>
        <v>0.2</v>
      </c>
      <c r="D40" s="28">
        <f>D41+D42</f>
        <v>0.2</v>
      </c>
      <c r="E40" s="28">
        <v>0</v>
      </c>
      <c r="F40" s="28">
        <v>0</v>
      </c>
    </row>
    <row r="41" spans="1:6" s="1" customFormat="1" ht="39.75" customHeight="1" x14ac:dyDescent="0.25">
      <c r="A41" s="21">
        <v>22090100</v>
      </c>
      <c r="B41" s="29" t="s">
        <v>17</v>
      </c>
      <c r="C41" s="26">
        <f t="shared" si="6"/>
        <v>0.1</v>
      </c>
      <c r="D41" s="26">
        <v>0.1</v>
      </c>
      <c r="E41" s="26">
        <v>0</v>
      </c>
      <c r="F41" s="26">
        <v>0</v>
      </c>
    </row>
    <row r="42" spans="1:6" s="1" customFormat="1" ht="41.25" customHeight="1" x14ac:dyDescent="0.25">
      <c r="A42" s="21">
        <v>22090400</v>
      </c>
      <c r="B42" s="29" t="s">
        <v>18</v>
      </c>
      <c r="C42" s="26">
        <f t="shared" ref="C42" si="12">D42+E42</f>
        <v>0.1</v>
      </c>
      <c r="D42" s="26">
        <v>0.1</v>
      </c>
      <c r="E42" s="26">
        <v>0</v>
      </c>
      <c r="F42" s="26">
        <v>0</v>
      </c>
    </row>
    <row r="43" spans="1:6" s="1" customFormat="1" x14ac:dyDescent="0.25">
      <c r="A43" s="24">
        <v>25000000</v>
      </c>
      <c r="B43" s="25" t="s">
        <v>39</v>
      </c>
      <c r="C43" s="28">
        <f t="shared" si="6"/>
        <v>226.8</v>
      </c>
      <c r="D43" s="28">
        <f>D44</f>
        <v>0</v>
      </c>
      <c r="E43" s="28">
        <f>E44+E46</f>
        <v>226.8</v>
      </c>
      <c r="F43" s="28">
        <f t="shared" ref="F43" si="13">F44</f>
        <v>0</v>
      </c>
    </row>
    <row r="44" spans="1:6" s="1" customFormat="1" ht="38.25" x14ac:dyDescent="0.25">
      <c r="A44" s="24">
        <v>25010000</v>
      </c>
      <c r="B44" s="30" t="s">
        <v>19</v>
      </c>
      <c r="C44" s="28">
        <f>D44+E44</f>
        <v>220</v>
      </c>
      <c r="D44" s="28">
        <f>D46</f>
        <v>0</v>
      </c>
      <c r="E44" s="28">
        <f>E45</f>
        <v>220</v>
      </c>
      <c r="F44" s="28">
        <f>F46</f>
        <v>0</v>
      </c>
    </row>
    <row r="45" spans="1:6" s="1" customFormat="1" ht="30" x14ac:dyDescent="0.25">
      <c r="A45" s="31">
        <v>25010100</v>
      </c>
      <c r="B45" s="22" t="s">
        <v>20</v>
      </c>
      <c r="C45" s="26">
        <f t="shared" ref="C45" si="14">D45+E45</f>
        <v>220</v>
      </c>
      <c r="D45" s="26">
        <v>0</v>
      </c>
      <c r="E45" s="26">
        <v>220</v>
      </c>
      <c r="F45" s="26">
        <v>0</v>
      </c>
    </row>
    <row r="46" spans="1:6" s="1" customFormat="1" ht="19.5" customHeight="1" x14ac:dyDescent="0.25">
      <c r="A46" s="126">
        <v>25020100</v>
      </c>
      <c r="B46" s="25" t="s">
        <v>133</v>
      </c>
      <c r="C46" s="28">
        <f t="shared" si="6"/>
        <v>6.8</v>
      </c>
      <c r="D46" s="28">
        <v>0</v>
      </c>
      <c r="E46" s="28">
        <v>6.8</v>
      </c>
      <c r="F46" s="28">
        <v>0</v>
      </c>
    </row>
    <row r="47" spans="1:6" s="1" customFormat="1" ht="63.75" outlineLevel="1" x14ac:dyDescent="0.25">
      <c r="A47" s="9">
        <v>33010100</v>
      </c>
      <c r="B47" s="124" t="s">
        <v>132</v>
      </c>
      <c r="C47" s="28">
        <f t="shared" ref="C47" si="15">D47+E47</f>
        <v>73.186999999999998</v>
      </c>
      <c r="D47" s="28">
        <v>0</v>
      </c>
      <c r="E47" s="28">
        <v>73.186999999999998</v>
      </c>
      <c r="F47" s="28">
        <v>0</v>
      </c>
    </row>
    <row r="48" spans="1:6" s="1" customFormat="1" x14ac:dyDescent="0.25">
      <c r="A48" s="7"/>
      <c r="B48" s="27" t="s">
        <v>41</v>
      </c>
      <c r="C48" s="17">
        <f>D48+E48</f>
        <v>5525.0869999999995</v>
      </c>
      <c r="D48" s="17">
        <f>D36+D9</f>
        <v>5222.3999999999996</v>
      </c>
      <c r="E48" s="17">
        <f>E36+E9+E47</f>
        <v>302.68700000000001</v>
      </c>
      <c r="F48" s="17">
        <f>F36+F9</f>
        <v>0</v>
      </c>
    </row>
    <row r="49" spans="1:6" s="1" customFormat="1" x14ac:dyDescent="0.25">
      <c r="A49" s="4">
        <v>40000000</v>
      </c>
      <c r="B49" s="67" t="s">
        <v>42</v>
      </c>
      <c r="C49" s="14">
        <f t="shared" ref="C49:C50" si="16">D49+E49</f>
        <v>3650.94</v>
      </c>
      <c r="D49" s="14">
        <f>D50</f>
        <v>3650.94</v>
      </c>
      <c r="E49" s="14">
        <f t="shared" ref="E49:F49" si="17">E50</f>
        <v>0</v>
      </c>
      <c r="F49" s="14">
        <f t="shared" si="17"/>
        <v>0</v>
      </c>
    </row>
    <row r="50" spans="1:6" s="1" customFormat="1" x14ac:dyDescent="0.25">
      <c r="A50" s="10">
        <v>41000000</v>
      </c>
      <c r="B50" s="67" t="s">
        <v>43</v>
      </c>
      <c r="C50" s="14">
        <f t="shared" si="16"/>
        <v>3650.94</v>
      </c>
      <c r="D50" s="14">
        <f>D51</f>
        <v>3650.94</v>
      </c>
      <c r="E50" s="14">
        <f t="shared" ref="E50:F50" si="18">E51</f>
        <v>0</v>
      </c>
      <c r="F50" s="14">
        <f t="shared" si="18"/>
        <v>0</v>
      </c>
    </row>
    <row r="51" spans="1:6" s="1" customFormat="1" ht="31.5" x14ac:dyDescent="0.25">
      <c r="A51" s="10">
        <v>41050000</v>
      </c>
      <c r="B51" s="67" t="s">
        <v>125</v>
      </c>
      <c r="C51" s="14">
        <f>D51+E51</f>
        <v>3650.94</v>
      </c>
      <c r="D51" s="14">
        <f>D52+D53</f>
        <v>3650.94</v>
      </c>
      <c r="E51" s="14">
        <f t="shared" ref="E51:F51" si="19">E52+E53</f>
        <v>0</v>
      </c>
      <c r="F51" s="14">
        <f t="shared" si="19"/>
        <v>0</v>
      </c>
    </row>
    <row r="52" spans="1:6" s="1" customFormat="1" ht="30" x14ac:dyDescent="0.25">
      <c r="A52" s="35">
        <v>41053900</v>
      </c>
      <c r="B52" s="68" t="s">
        <v>45</v>
      </c>
      <c r="C52" s="13">
        <f t="shared" ref="C52:C53" si="20">D52+E52</f>
        <v>3197.67</v>
      </c>
      <c r="D52" s="13">
        <f>2517.67+680</f>
        <v>3197.67</v>
      </c>
      <c r="E52" s="13">
        <v>0</v>
      </c>
      <c r="F52" s="13">
        <v>0</v>
      </c>
    </row>
    <row r="53" spans="1:6" s="1" customFormat="1" ht="30" x14ac:dyDescent="0.25">
      <c r="A53" s="35">
        <v>41053900</v>
      </c>
      <c r="B53" s="68" t="s">
        <v>46</v>
      </c>
      <c r="C53" s="13">
        <f t="shared" si="20"/>
        <v>453.27</v>
      </c>
      <c r="D53" s="13">
        <f>273.27+180</f>
        <v>453.27</v>
      </c>
      <c r="E53" s="13">
        <v>0</v>
      </c>
      <c r="F53" s="13">
        <v>0</v>
      </c>
    </row>
    <row r="54" spans="1:6" s="1" customFormat="1" ht="15.75" customHeight="1" x14ac:dyDescent="0.25">
      <c r="A54" s="12"/>
      <c r="B54" s="27" t="s">
        <v>40</v>
      </c>
      <c r="C54" s="17">
        <f>E54+D54</f>
        <v>9176.027</v>
      </c>
      <c r="D54" s="17">
        <f>D48+D49</f>
        <v>8873.34</v>
      </c>
      <c r="E54" s="17">
        <f>E48+E49</f>
        <v>302.68700000000001</v>
      </c>
      <c r="F54" s="17">
        <f t="shared" ref="F54" si="21">F48+F49</f>
        <v>0</v>
      </c>
    </row>
    <row r="55" spans="1:6" s="1" customFormat="1" x14ac:dyDescent="0.25">
      <c r="A55" s="5"/>
    </row>
    <row r="56" spans="1:6" s="1" customFormat="1" ht="15" x14ac:dyDescent="0.25">
      <c r="A56" s="8" t="s">
        <v>47</v>
      </c>
      <c r="B56" s="2"/>
      <c r="C56" s="37"/>
      <c r="D56" s="37"/>
      <c r="E56" s="171" t="s">
        <v>48</v>
      </c>
      <c r="F56" s="171"/>
    </row>
    <row r="57" spans="1:6" s="1" customFormat="1" x14ac:dyDescent="0.25">
      <c r="A57" s="5"/>
    </row>
    <row r="58" spans="1:6" s="1" customFormat="1" x14ac:dyDescent="0.25">
      <c r="A58" s="5"/>
    </row>
    <row r="59" spans="1:6" s="1" customFormat="1" x14ac:dyDescent="0.25">
      <c r="A59" s="5"/>
    </row>
    <row r="60" spans="1:6" s="1" customFormat="1" x14ac:dyDescent="0.25">
      <c r="A60" s="5"/>
    </row>
    <row r="61" spans="1:6" s="1" customFormat="1" x14ac:dyDescent="0.25">
      <c r="A61" s="5"/>
    </row>
    <row r="62" spans="1:6" s="1" customFormat="1" x14ac:dyDescent="0.25">
      <c r="A62" s="5"/>
    </row>
    <row r="63" spans="1:6" s="1" customFormat="1" x14ac:dyDescent="0.25">
      <c r="A63" s="5"/>
    </row>
    <row r="64" spans="1:6" s="1" customFormat="1" x14ac:dyDescent="0.25">
      <c r="A64" s="5"/>
    </row>
    <row r="65" spans="1:1" s="1" customFormat="1" x14ac:dyDescent="0.25">
      <c r="A65" s="5"/>
    </row>
    <row r="66" spans="1:1" s="1" customFormat="1" x14ac:dyDescent="0.25">
      <c r="A66" s="5"/>
    </row>
    <row r="67" spans="1:1" s="1" customFormat="1" x14ac:dyDescent="0.25">
      <c r="A67" s="5"/>
    </row>
    <row r="68" spans="1:1" s="1" customFormat="1" x14ac:dyDescent="0.25">
      <c r="A68" s="5"/>
    </row>
    <row r="69" spans="1:1" s="1" customFormat="1" x14ac:dyDescent="0.25">
      <c r="A69" s="5"/>
    </row>
    <row r="70" spans="1:1" s="1" customFormat="1" x14ac:dyDescent="0.25">
      <c r="A70" s="5"/>
    </row>
    <row r="71" spans="1:1" s="1" customFormat="1" x14ac:dyDescent="0.25">
      <c r="A71" s="5"/>
    </row>
    <row r="72" spans="1:1" s="1" customFormat="1" x14ac:dyDescent="0.25">
      <c r="A72" s="5"/>
    </row>
    <row r="73" spans="1:1" s="1" customFormat="1" x14ac:dyDescent="0.25">
      <c r="A73" s="5"/>
    </row>
    <row r="74" spans="1:1" s="1" customFormat="1" x14ac:dyDescent="0.25">
      <c r="A74" s="5"/>
    </row>
  </sheetData>
  <mergeCells count="9">
    <mergeCell ref="A4:F4"/>
    <mergeCell ref="E56:F56"/>
    <mergeCell ref="A5:F5"/>
    <mergeCell ref="E6:F6"/>
    <mergeCell ref="A7:A8"/>
    <mergeCell ref="B7:B8"/>
    <mergeCell ref="C7:C8"/>
    <mergeCell ref="D7:D8"/>
    <mergeCell ref="E7:F7"/>
  </mergeCells>
  <pageMargins left="1.2204724409448819" right="0.23622047244094491" top="0.6692913385826772" bottom="0.59055118110236227" header="0.31496062992125984" footer="0.59055118110236227"/>
  <pageSetup paperSize="9" scale="79" fitToHeight="2" orientation="portrait" horizontalDpi="1200" verticalDpi="1200" r:id="rId1"/>
  <headerFooter differentOddEven="1">
    <evenHeader>&amp;CПродовження додатку 1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E14" sqref="E14"/>
    </sheetView>
  </sheetViews>
  <sheetFormatPr defaultRowHeight="15" x14ac:dyDescent="0.25"/>
  <cols>
    <col min="1" max="1" width="8.85546875" customWidth="1"/>
    <col min="2" max="2" width="37" customWidth="1"/>
    <col min="3" max="3" width="11.42578125" customWidth="1"/>
    <col min="4" max="4" width="13.28515625" customWidth="1"/>
    <col min="5" max="5" width="14.42578125" customWidth="1"/>
    <col min="6" max="6" width="11.42578125" customWidth="1"/>
  </cols>
  <sheetData>
    <row r="1" spans="1:6" x14ac:dyDescent="0.25">
      <c r="A1" s="8"/>
      <c r="D1" s="15" t="s">
        <v>178</v>
      </c>
    </row>
    <row r="2" spans="1:6" x14ac:dyDescent="0.25">
      <c r="A2" s="2"/>
      <c r="D2" s="16" t="s">
        <v>23</v>
      </c>
    </row>
    <row r="3" spans="1:6" x14ac:dyDescent="0.25">
      <c r="A3" s="2"/>
      <c r="D3" s="16" t="s">
        <v>162</v>
      </c>
    </row>
    <row r="4" spans="1:6" ht="15.75" x14ac:dyDescent="0.25">
      <c r="A4" s="6"/>
    </row>
    <row r="5" spans="1:6" ht="15.75" x14ac:dyDescent="0.25">
      <c r="A5" s="170" t="s">
        <v>189</v>
      </c>
      <c r="B5" s="170"/>
      <c r="C5" s="170"/>
      <c r="D5" s="170"/>
      <c r="E5" s="170"/>
      <c r="F5" s="170"/>
    </row>
    <row r="6" spans="1:6" x14ac:dyDescent="0.25">
      <c r="F6" s="151" t="s">
        <v>30</v>
      </c>
    </row>
    <row r="7" spans="1:6" ht="47.25" x14ac:dyDescent="0.25">
      <c r="A7" s="152" t="s">
        <v>179</v>
      </c>
      <c r="B7" s="152" t="s">
        <v>180</v>
      </c>
      <c r="C7" s="152" t="s">
        <v>25</v>
      </c>
      <c r="D7" s="152" t="s">
        <v>51</v>
      </c>
      <c r="E7" s="152" t="s">
        <v>52</v>
      </c>
      <c r="F7" s="152"/>
    </row>
    <row r="8" spans="1:6" ht="37.5" customHeight="1" x14ac:dyDescent="0.25">
      <c r="A8" s="152"/>
      <c r="B8" s="152"/>
      <c r="C8" s="152"/>
      <c r="D8" s="152"/>
      <c r="E8" s="152" t="s">
        <v>25</v>
      </c>
      <c r="F8" s="153" t="s">
        <v>29</v>
      </c>
    </row>
    <row r="9" spans="1:6" x14ac:dyDescent="0.25">
      <c r="A9" s="154">
        <v>200000</v>
      </c>
      <c r="B9" s="161" t="s">
        <v>181</v>
      </c>
      <c r="C9" s="159">
        <f>D9+E9</f>
        <v>0</v>
      </c>
      <c r="D9" s="162">
        <f>D10</f>
        <v>-623.19500000000005</v>
      </c>
      <c r="E9" s="162">
        <f>E10</f>
        <v>623.19500000000005</v>
      </c>
      <c r="F9" s="162">
        <f>F10</f>
        <v>623.19500000000005</v>
      </c>
    </row>
    <row r="10" spans="1:6" ht="30" x14ac:dyDescent="0.25">
      <c r="A10" s="155">
        <v>208000</v>
      </c>
      <c r="B10" s="163" t="s">
        <v>182</v>
      </c>
      <c r="C10" s="164">
        <f>D10+E10</f>
        <v>0</v>
      </c>
      <c r="D10" s="165">
        <f>D11+D13-D12</f>
        <v>-623.19500000000005</v>
      </c>
      <c r="E10" s="165">
        <f>E11+E13</f>
        <v>623.19500000000005</v>
      </c>
      <c r="F10" s="165">
        <f>F11+F13</f>
        <v>623.19500000000005</v>
      </c>
    </row>
    <row r="11" spans="1:6" x14ac:dyDescent="0.25">
      <c r="A11" s="156">
        <v>208100</v>
      </c>
      <c r="B11" s="163" t="s">
        <v>183</v>
      </c>
      <c r="C11" s="164">
        <f t="shared" ref="C11:C18" si="0">D11+E11</f>
        <v>20</v>
      </c>
      <c r="D11" s="166">
        <v>20</v>
      </c>
      <c r="E11" s="167"/>
      <c r="F11" s="167"/>
    </row>
    <row r="12" spans="1:6" x14ac:dyDescent="0.25">
      <c r="A12" s="156">
        <v>208200</v>
      </c>
      <c r="B12" s="163" t="s">
        <v>184</v>
      </c>
      <c r="C12" s="164">
        <f>D12</f>
        <v>20</v>
      </c>
      <c r="D12" s="168">
        <v>20</v>
      </c>
      <c r="E12" s="160"/>
      <c r="F12" s="169"/>
    </row>
    <row r="13" spans="1:6" ht="48.75" customHeight="1" x14ac:dyDescent="0.25">
      <c r="A13" s="155">
        <v>208400</v>
      </c>
      <c r="B13" s="163" t="s">
        <v>185</v>
      </c>
      <c r="C13" s="164"/>
      <c r="D13" s="167">
        <v>-623.19500000000005</v>
      </c>
      <c r="E13" s="167">
        <v>623.19500000000005</v>
      </c>
      <c r="F13" s="165">
        <f>E13</f>
        <v>623.19500000000005</v>
      </c>
    </row>
    <row r="14" spans="1:6" ht="28.5" x14ac:dyDescent="0.25">
      <c r="A14" s="154">
        <v>600000</v>
      </c>
      <c r="B14" s="157" t="s">
        <v>186</v>
      </c>
      <c r="C14" s="164">
        <f t="shared" si="0"/>
        <v>0</v>
      </c>
      <c r="D14" s="162">
        <f>D15</f>
        <v>-623.19500000000005</v>
      </c>
      <c r="E14" s="162">
        <f>E15</f>
        <v>623.19500000000005</v>
      </c>
      <c r="F14" s="162">
        <f>F15</f>
        <v>623.19500000000005</v>
      </c>
    </row>
    <row r="15" spans="1:6" ht="29.25" customHeight="1" x14ac:dyDescent="0.25">
      <c r="A15" s="155">
        <v>602000</v>
      </c>
      <c r="B15" s="163" t="s">
        <v>187</v>
      </c>
      <c r="C15" s="164">
        <f t="shared" si="0"/>
        <v>0</v>
      </c>
      <c r="D15" s="165">
        <f>D16+D18-D17</f>
        <v>-623.19500000000005</v>
      </c>
      <c r="E15" s="165">
        <f>E16+E18</f>
        <v>623.19500000000005</v>
      </c>
      <c r="F15" s="165">
        <f>F16+F18</f>
        <v>623.19500000000005</v>
      </c>
    </row>
    <row r="16" spans="1:6" x14ac:dyDescent="0.25">
      <c r="A16" s="156">
        <v>602100</v>
      </c>
      <c r="B16" s="163" t="s">
        <v>183</v>
      </c>
      <c r="C16" s="164">
        <f t="shared" si="0"/>
        <v>20</v>
      </c>
      <c r="D16" s="160">
        <f>D11</f>
        <v>20</v>
      </c>
      <c r="E16" s="160">
        <f>E11</f>
        <v>0</v>
      </c>
      <c r="F16" s="160">
        <f>F11</f>
        <v>0</v>
      </c>
    </row>
    <row r="17" spans="1:6" x14ac:dyDescent="0.25">
      <c r="A17" s="156">
        <v>602200</v>
      </c>
      <c r="B17" s="163" t="s">
        <v>184</v>
      </c>
      <c r="C17" s="164">
        <f t="shared" si="0"/>
        <v>20</v>
      </c>
      <c r="D17" s="160">
        <f>D12</f>
        <v>20</v>
      </c>
      <c r="E17" s="160"/>
      <c r="F17" s="169"/>
    </row>
    <row r="18" spans="1:6" ht="45" x14ac:dyDescent="0.25">
      <c r="A18" s="155">
        <v>602400</v>
      </c>
      <c r="B18" s="163" t="s">
        <v>185</v>
      </c>
      <c r="C18" s="164">
        <f t="shared" si="0"/>
        <v>0</v>
      </c>
      <c r="D18" s="165">
        <f>D13</f>
        <v>-623.19500000000005</v>
      </c>
      <c r="E18" s="165">
        <f>E13</f>
        <v>623.19500000000005</v>
      </c>
      <c r="F18" s="165">
        <f>F13</f>
        <v>623.19500000000005</v>
      </c>
    </row>
    <row r="19" spans="1:6" ht="18" customHeight="1" x14ac:dyDescent="0.25"/>
    <row r="20" spans="1:6" x14ac:dyDescent="0.25">
      <c r="A20" s="51" t="s">
        <v>47</v>
      </c>
      <c r="B20" s="51"/>
      <c r="C20" s="158"/>
      <c r="D20" s="158" t="s">
        <v>188</v>
      </c>
      <c r="E20" s="52"/>
      <c r="F20" s="52" t="s">
        <v>48</v>
      </c>
    </row>
  </sheetData>
  <mergeCells count="1">
    <mergeCell ref="A5:F5"/>
  </mergeCells>
  <pageMargins left="1.1023622047244095" right="0.70866141732283472" top="0.74803149606299213" bottom="0.74803149606299213" header="0.31496062992125984" footer="0.31496062992125984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workbookViewId="0">
      <pane xSplit="3" ySplit="12" topLeftCell="D25" activePane="bottomRight" state="frozen"/>
      <selection pane="topRight" activeCell="D1" sqref="D1"/>
      <selection pane="bottomLeft" activeCell="A13" sqref="A13"/>
      <selection pane="bottomRight" activeCell="M43" sqref="M43"/>
    </sheetView>
  </sheetViews>
  <sheetFormatPr defaultRowHeight="15" outlineLevelRow="1" x14ac:dyDescent="0.25"/>
  <cols>
    <col min="1" max="1" width="9.7109375" customWidth="1"/>
    <col min="3" max="3" width="34.5703125" customWidth="1"/>
    <col min="4" max="4" width="12.28515625" customWidth="1"/>
    <col min="5" max="5" width="10.140625" customWidth="1"/>
    <col min="6" max="6" width="10.28515625" customWidth="1"/>
    <col min="7" max="7" width="10.42578125" customWidth="1"/>
    <col min="8" max="8" width="8.140625" customWidth="1"/>
    <col min="9" max="9" width="10.140625" customWidth="1"/>
    <col min="10" max="10" width="10.28515625" customWidth="1"/>
    <col min="12" max="13" width="10.28515625" customWidth="1"/>
    <col min="14" max="14" width="12" customWidth="1"/>
    <col min="15" max="15" width="12.7109375" customWidth="1"/>
  </cols>
  <sheetData>
    <row r="1" spans="1:15" x14ac:dyDescent="0.25">
      <c r="C1" s="2"/>
      <c r="D1" s="2"/>
      <c r="E1" s="2"/>
      <c r="F1" s="2"/>
      <c r="G1" s="2"/>
      <c r="H1" s="2"/>
      <c r="I1" s="8"/>
      <c r="J1" s="8"/>
      <c r="K1" s="8"/>
      <c r="L1" s="8"/>
      <c r="M1" s="8" t="s">
        <v>66</v>
      </c>
      <c r="N1" s="2"/>
      <c r="O1" s="2"/>
    </row>
    <row r="2" spans="1:15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23</v>
      </c>
      <c r="N2" s="2"/>
      <c r="O2" s="2"/>
    </row>
    <row r="3" spans="1:15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16" t="s">
        <v>162</v>
      </c>
      <c r="N3" s="2"/>
      <c r="O3" s="2"/>
    </row>
    <row r="4" spans="1:15" x14ac:dyDescent="0.25">
      <c r="A4" s="179" t="s">
        <v>126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x14ac:dyDescent="0.25">
      <c r="A5" s="179" t="s">
        <v>127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15" x14ac:dyDescent="0.25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 t="s">
        <v>30</v>
      </c>
    </row>
    <row r="7" spans="1:15" ht="15" customHeight="1" x14ac:dyDescent="0.25">
      <c r="A7" s="190" t="s">
        <v>69</v>
      </c>
      <c r="B7" s="187" t="s">
        <v>67</v>
      </c>
      <c r="C7" s="187" t="s">
        <v>68</v>
      </c>
      <c r="D7" s="180" t="s">
        <v>53</v>
      </c>
      <c r="E7" s="181"/>
      <c r="F7" s="181"/>
      <c r="G7" s="181"/>
      <c r="H7" s="182"/>
      <c r="I7" s="180" t="s">
        <v>54</v>
      </c>
      <c r="J7" s="181"/>
      <c r="K7" s="181"/>
      <c r="L7" s="181"/>
      <c r="M7" s="181"/>
      <c r="N7" s="196"/>
      <c r="O7" s="197" t="s">
        <v>55</v>
      </c>
    </row>
    <row r="8" spans="1:15" ht="14.25" customHeight="1" x14ac:dyDescent="0.25">
      <c r="A8" s="191"/>
      <c r="B8" s="188"/>
      <c r="C8" s="188"/>
      <c r="D8" s="200" t="s">
        <v>25</v>
      </c>
      <c r="E8" s="183" t="s">
        <v>70</v>
      </c>
      <c r="F8" s="201" t="s">
        <v>56</v>
      </c>
      <c r="G8" s="202"/>
      <c r="H8" s="183" t="s">
        <v>71</v>
      </c>
      <c r="I8" s="205" t="s">
        <v>25</v>
      </c>
      <c r="J8" s="183" t="s">
        <v>70</v>
      </c>
      <c r="K8" s="184" t="s">
        <v>56</v>
      </c>
      <c r="L8" s="184"/>
      <c r="M8" s="183" t="s">
        <v>71</v>
      </c>
      <c r="N8" s="38" t="s">
        <v>56</v>
      </c>
      <c r="O8" s="198"/>
    </row>
    <row r="9" spans="1:15" ht="3.75" customHeight="1" x14ac:dyDescent="0.25">
      <c r="A9" s="191"/>
      <c r="B9" s="188"/>
      <c r="C9" s="188"/>
      <c r="D9" s="200"/>
      <c r="E9" s="183"/>
      <c r="F9" s="203"/>
      <c r="G9" s="204"/>
      <c r="H9" s="183"/>
      <c r="I9" s="206"/>
      <c r="J9" s="183"/>
      <c r="K9" s="184" t="s">
        <v>57</v>
      </c>
      <c r="L9" s="184" t="s">
        <v>58</v>
      </c>
      <c r="M9" s="183"/>
      <c r="N9" s="184" t="s">
        <v>72</v>
      </c>
      <c r="O9" s="198"/>
    </row>
    <row r="10" spans="1:15" ht="30" customHeight="1" x14ac:dyDescent="0.25">
      <c r="A10" s="191"/>
      <c r="B10" s="188"/>
      <c r="C10" s="188"/>
      <c r="D10" s="200"/>
      <c r="E10" s="183"/>
      <c r="F10" s="184" t="s">
        <v>57</v>
      </c>
      <c r="G10" s="185" t="s">
        <v>58</v>
      </c>
      <c r="H10" s="183"/>
      <c r="I10" s="206"/>
      <c r="J10" s="183"/>
      <c r="K10" s="184"/>
      <c r="L10" s="184"/>
      <c r="M10" s="183"/>
      <c r="N10" s="184"/>
      <c r="O10" s="198"/>
    </row>
    <row r="11" spans="1:15" ht="16.5" customHeight="1" x14ac:dyDescent="0.25">
      <c r="A11" s="192"/>
      <c r="B11" s="189"/>
      <c r="C11" s="189"/>
      <c r="D11" s="200"/>
      <c r="E11" s="183"/>
      <c r="F11" s="184"/>
      <c r="G11" s="186"/>
      <c r="H11" s="183"/>
      <c r="I11" s="207"/>
      <c r="J11" s="183"/>
      <c r="K11" s="184"/>
      <c r="L11" s="184"/>
      <c r="M11" s="183"/>
      <c r="N11" s="184"/>
      <c r="O11" s="199"/>
    </row>
    <row r="12" spans="1:15" ht="9.75" customHeight="1" x14ac:dyDescent="0.25">
      <c r="A12" s="54">
        <v>1</v>
      </c>
      <c r="B12" s="54">
        <v>2</v>
      </c>
      <c r="C12" s="55">
        <v>3</v>
      </c>
      <c r="D12" s="55">
        <v>4</v>
      </c>
      <c r="E12" s="55">
        <v>5</v>
      </c>
      <c r="F12" s="56">
        <v>6</v>
      </c>
      <c r="G12" s="56">
        <v>7</v>
      </c>
      <c r="H12" s="55">
        <v>8</v>
      </c>
      <c r="I12" s="55">
        <v>9</v>
      </c>
      <c r="J12" s="55">
        <v>10</v>
      </c>
      <c r="K12" s="55">
        <v>11</v>
      </c>
      <c r="L12" s="55">
        <v>12</v>
      </c>
      <c r="M12" s="55">
        <v>13</v>
      </c>
      <c r="N12" s="56">
        <v>14</v>
      </c>
      <c r="O12" s="55" t="s">
        <v>73</v>
      </c>
    </row>
    <row r="13" spans="1:15" ht="25.5" customHeight="1" x14ac:dyDescent="0.25">
      <c r="A13" s="47" t="s">
        <v>59</v>
      </c>
      <c r="B13" s="127"/>
      <c r="C13" s="137" t="s">
        <v>74</v>
      </c>
      <c r="D13" s="131">
        <f>D14+D15+D17+D18+D19+D20+D21+D22+D23+D24+D25+D26+D27</f>
        <v>8250.1450000000004</v>
      </c>
      <c r="E13" s="48">
        <f t="shared" ref="E13:O13" si="0">E14+E15+E17+E18+E19+E20+E21+E22+E23+E24+E25+E26+E27</f>
        <v>0</v>
      </c>
      <c r="F13" s="48">
        <f t="shared" si="0"/>
        <v>4607.585</v>
      </c>
      <c r="G13" s="48">
        <f t="shared" si="0"/>
        <v>786.7</v>
      </c>
      <c r="H13" s="48">
        <f t="shared" si="0"/>
        <v>0</v>
      </c>
      <c r="I13" s="48">
        <f t="shared" si="0"/>
        <v>226.8</v>
      </c>
      <c r="J13" s="48">
        <f t="shared" si="0"/>
        <v>220</v>
      </c>
      <c r="K13" s="48">
        <f t="shared" si="0"/>
        <v>0</v>
      </c>
      <c r="L13" s="48">
        <f t="shared" si="0"/>
        <v>0</v>
      </c>
      <c r="M13" s="48">
        <f t="shared" si="0"/>
        <v>0</v>
      </c>
      <c r="N13" s="48">
        <f t="shared" si="0"/>
        <v>0</v>
      </c>
      <c r="O13" s="48">
        <f t="shared" si="0"/>
        <v>8476.9449999999997</v>
      </c>
    </row>
    <row r="14" spans="1:15" ht="80.25" customHeight="1" x14ac:dyDescent="0.25">
      <c r="A14" s="40"/>
      <c r="B14" s="128" t="s">
        <v>134</v>
      </c>
      <c r="C14" s="138" t="s">
        <v>136</v>
      </c>
      <c r="D14" s="132">
        <v>1746.59</v>
      </c>
      <c r="E14" s="41">
        <v>0</v>
      </c>
      <c r="F14" s="39">
        <f>1267.8+272</f>
        <v>1539.8</v>
      </c>
      <c r="G14" s="39">
        <f>30+35.5+1.2</f>
        <v>66.7</v>
      </c>
      <c r="H14" s="41">
        <v>0</v>
      </c>
      <c r="I14" s="39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39">
        <f>D14+I14</f>
        <v>1746.59</v>
      </c>
    </row>
    <row r="15" spans="1:15" ht="16.5" customHeight="1" x14ac:dyDescent="0.25">
      <c r="A15" s="40"/>
      <c r="B15" s="128" t="s">
        <v>75</v>
      </c>
      <c r="C15" s="50" t="s">
        <v>137</v>
      </c>
      <c r="D15" s="132">
        <v>3197.67</v>
      </c>
      <c r="E15" s="41">
        <v>0</v>
      </c>
      <c r="F15" s="46">
        <f>1980.7+400</f>
        <v>2380.6999999999998</v>
      </c>
      <c r="G15" s="46">
        <f>30+50+220</f>
        <v>300</v>
      </c>
      <c r="H15" s="42">
        <v>0</v>
      </c>
      <c r="I15" s="39">
        <f>J15+6.8</f>
        <v>226.8</v>
      </c>
      <c r="J15" s="39">
        <f>J16</f>
        <v>220</v>
      </c>
      <c r="K15" s="46">
        <v>0</v>
      </c>
      <c r="L15" s="46">
        <v>0</v>
      </c>
      <c r="M15" s="46">
        <v>0</v>
      </c>
      <c r="N15" s="46">
        <v>0</v>
      </c>
      <c r="O15" s="39">
        <f>D15+I15</f>
        <v>3424.4700000000003</v>
      </c>
    </row>
    <row r="16" spans="1:15" ht="17.25" customHeight="1" x14ac:dyDescent="0.25">
      <c r="A16" s="57"/>
      <c r="B16" s="128"/>
      <c r="C16" s="58" t="s">
        <v>64</v>
      </c>
      <c r="D16" s="133">
        <v>270</v>
      </c>
      <c r="E16" s="41">
        <v>0</v>
      </c>
      <c r="F16" s="41">
        <v>0</v>
      </c>
      <c r="G16" s="41">
        <v>0</v>
      </c>
      <c r="H16" s="42">
        <v>0</v>
      </c>
      <c r="I16" s="41">
        <f>J16</f>
        <v>220</v>
      </c>
      <c r="J16" s="41">
        <v>220</v>
      </c>
      <c r="K16" s="42">
        <v>0</v>
      </c>
      <c r="L16" s="42">
        <v>0</v>
      </c>
      <c r="M16" s="42">
        <v>0</v>
      </c>
      <c r="N16" s="42">
        <v>0</v>
      </c>
      <c r="O16" s="41">
        <f>D16+I16</f>
        <v>490</v>
      </c>
    </row>
    <row r="17" spans="1:15" ht="42.75" customHeight="1" x14ac:dyDescent="0.25">
      <c r="A17" s="49"/>
      <c r="B17" s="128" t="s">
        <v>135</v>
      </c>
      <c r="C17" s="138" t="s">
        <v>138</v>
      </c>
      <c r="D17" s="132">
        <v>453.27</v>
      </c>
      <c r="E17" s="41">
        <v>0</v>
      </c>
      <c r="F17" s="39">
        <f>250+55</f>
        <v>305</v>
      </c>
      <c r="G17" s="39">
        <v>53</v>
      </c>
      <c r="H17" s="41">
        <v>0</v>
      </c>
      <c r="I17" s="39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39">
        <f>D17+I17</f>
        <v>453.27</v>
      </c>
    </row>
    <row r="18" spans="1:15" ht="25.5" x14ac:dyDescent="0.25">
      <c r="A18" s="40"/>
      <c r="B18" s="129" t="s">
        <v>139</v>
      </c>
      <c r="C18" s="139" t="s">
        <v>113</v>
      </c>
      <c r="D18" s="132">
        <v>10</v>
      </c>
      <c r="E18" s="41">
        <v>0</v>
      </c>
      <c r="F18" s="41">
        <v>0</v>
      </c>
      <c r="G18" s="41">
        <v>0</v>
      </c>
      <c r="H18" s="41">
        <v>0</v>
      </c>
      <c r="I18" s="39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39">
        <f t="shared" ref="O18:O25" si="1">D18+I18</f>
        <v>10</v>
      </c>
    </row>
    <row r="19" spans="1:15" ht="25.5" x14ac:dyDescent="0.25">
      <c r="A19" s="40"/>
      <c r="B19" s="129" t="s">
        <v>140</v>
      </c>
      <c r="C19" s="138" t="s">
        <v>141</v>
      </c>
      <c r="D19" s="132">
        <v>80</v>
      </c>
      <c r="E19" s="41">
        <v>0</v>
      </c>
      <c r="F19" s="41">
        <v>0</v>
      </c>
      <c r="G19" s="41">
        <v>0</v>
      </c>
      <c r="H19" s="41">
        <v>0</v>
      </c>
      <c r="I19" s="39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39">
        <f t="shared" si="1"/>
        <v>80</v>
      </c>
    </row>
    <row r="20" spans="1:15" ht="63.75" x14ac:dyDescent="0.25">
      <c r="A20" s="40"/>
      <c r="B20" s="129" t="s">
        <v>121</v>
      </c>
      <c r="C20" s="53" t="s">
        <v>142</v>
      </c>
      <c r="D20" s="132">
        <v>117.485</v>
      </c>
      <c r="E20" s="41">
        <v>0</v>
      </c>
      <c r="F20" s="39">
        <f>53.676+11.809</f>
        <v>65.484999999999999</v>
      </c>
      <c r="G20" s="41">
        <v>0</v>
      </c>
      <c r="H20" s="41">
        <v>0</v>
      </c>
      <c r="I20" s="39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39">
        <f t="shared" si="1"/>
        <v>117.485</v>
      </c>
    </row>
    <row r="21" spans="1:15" ht="27" customHeight="1" x14ac:dyDescent="0.25">
      <c r="A21" s="57"/>
      <c r="B21" s="129" t="s">
        <v>143</v>
      </c>
      <c r="C21" s="138" t="s">
        <v>145</v>
      </c>
      <c r="D21" s="132">
        <v>498.13</v>
      </c>
      <c r="E21" s="41">
        <v>0</v>
      </c>
      <c r="F21" s="39">
        <f>107.4+29.2</f>
        <v>136.6</v>
      </c>
      <c r="G21" s="39">
        <v>127</v>
      </c>
      <c r="H21" s="41">
        <v>0</v>
      </c>
      <c r="I21" s="39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39">
        <f t="shared" si="1"/>
        <v>498.13</v>
      </c>
    </row>
    <row r="22" spans="1:15" ht="38.25" x14ac:dyDescent="0.25">
      <c r="A22" s="57"/>
      <c r="B22" s="129" t="s">
        <v>144</v>
      </c>
      <c r="C22" s="138" t="s">
        <v>146</v>
      </c>
      <c r="D22" s="132">
        <v>200</v>
      </c>
      <c r="E22" s="41">
        <v>0</v>
      </c>
      <c r="F22" s="41">
        <v>0</v>
      </c>
      <c r="G22" s="41">
        <v>0</v>
      </c>
      <c r="H22" s="41">
        <v>0</v>
      </c>
      <c r="I22" s="39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39">
        <f t="shared" si="1"/>
        <v>200</v>
      </c>
    </row>
    <row r="23" spans="1:15" ht="25.5" x14ac:dyDescent="0.25">
      <c r="A23" s="57"/>
      <c r="B23" s="129" t="s">
        <v>78</v>
      </c>
      <c r="C23" s="138" t="s">
        <v>147</v>
      </c>
      <c r="D23" s="132">
        <v>733</v>
      </c>
      <c r="E23" s="41">
        <v>0</v>
      </c>
      <c r="F23" s="39">
        <f>150+30</f>
        <v>180</v>
      </c>
      <c r="G23" s="39">
        <v>240</v>
      </c>
      <c r="H23" s="41">
        <v>0</v>
      </c>
      <c r="I23" s="39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39">
        <f t="shared" si="1"/>
        <v>733</v>
      </c>
    </row>
    <row r="24" spans="1:15" ht="25.5" x14ac:dyDescent="0.25">
      <c r="A24" s="57"/>
      <c r="B24" s="129" t="s">
        <v>148</v>
      </c>
      <c r="C24" s="53" t="s">
        <v>80</v>
      </c>
      <c r="D24" s="132">
        <v>200</v>
      </c>
      <c r="E24" s="41">
        <v>0</v>
      </c>
      <c r="F24" s="41">
        <v>0</v>
      </c>
      <c r="G24" s="41">
        <v>0</v>
      </c>
      <c r="H24" s="41">
        <v>0</v>
      </c>
      <c r="I24" s="39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39">
        <f t="shared" si="1"/>
        <v>200</v>
      </c>
    </row>
    <row r="25" spans="1:15" x14ac:dyDescent="0.25">
      <c r="A25" s="57"/>
      <c r="B25" s="129" t="s">
        <v>155</v>
      </c>
      <c r="C25" s="53" t="s">
        <v>81</v>
      </c>
      <c r="D25" s="132">
        <v>25</v>
      </c>
      <c r="E25" s="41">
        <v>0</v>
      </c>
      <c r="F25" s="41">
        <v>0</v>
      </c>
      <c r="G25" s="41">
        <v>0</v>
      </c>
      <c r="H25" s="41">
        <v>0</v>
      </c>
      <c r="I25" s="39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39">
        <f t="shared" si="1"/>
        <v>25</v>
      </c>
    </row>
    <row r="26" spans="1:15" ht="70.5" customHeight="1" x14ac:dyDescent="0.25">
      <c r="A26" s="57"/>
      <c r="B26" s="129" t="s">
        <v>156</v>
      </c>
      <c r="C26" s="140" t="s">
        <v>157</v>
      </c>
      <c r="D26" s="132">
        <v>10</v>
      </c>
      <c r="E26" s="41">
        <v>0</v>
      </c>
      <c r="F26" s="41">
        <v>0</v>
      </c>
      <c r="G26" s="41">
        <v>0</v>
      </c>
      <c r="H26" s="41">
        <v>0</v>
      </c>
      <c r="I26" s="46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39">
        <f t="shared" ref="O26" si="2">I26+D26</f>
        <v>10</v>
      </c>
    </row>
    <row r="27" spans="1:15" ht="25.5" customHeight="1" x14ac:dyDescent="0.25">
      <c r="A27" s="49"/>
      <c r="B27" s="130">
        <v>9770</v>
      </c>
      <c r="C27" s="45" t="s">
        <v>76</v>
      </c>
      <c r="D27" s="132">
        <f>SUM(D28:D31)</f>
        <v>979</v>
      </c>
      <c r="E27" s="41">
        <v>0</v>
      </c>
      <c r="F27" s="41">
        <v>0</v>
      </c>
      <c r="G27" s="41">
        <v>0</v>
      </c>
      <c r="H27" s="41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f t="shared" ref="O27:O39" si="3">I27+D27</f>
        <v>979</v>
      </c>
    </row>
    <row r="28" spans="1:15" ht="25.5" x14ac:dyDescent="0.25">
      <c r="A28" s="40"/>
      <c r="B28" s="193" t="s">
        <v>82</v>
      </c>
      <c r="C28" s="43" t="s">
        <v>60</v>
      </c>
      <c r="D28" s="133">
        <v>680</v>
      </c>
      <c r="E28" s="41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1">
        <f t="shared" si="3"/>
        <v>680</v>
      </c>
    </row>
    <row r="29" spans="1:15" ht="25.5" x14ac:dyDescent="0.25">
      <c r="A29" s="40"/>
      <c r="B29" s="194"/>
      <c r="C29" s="43" t="s">
        <v>61</v>
      </c>
      <c r="D29" s="133">
        <v>180</v>
      </c>
      <c r="E29" s="41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1">
        <f t="shared" si="3"/>
        <v>180</v>
      </c>
    </row>
    <row r="30" spans="1:15" ht="25.5" x14ac:dyDescent="0.25">
      <c r="A30" s="40"/>
      <c r="B30" s="194"/>
      <c r="C30" s="43" t="s">
        <v>62</v>
      </c>
      <c r="D30" s="133">
        <v>42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1">
        <f t="shared" ref="O30" si="4">I30+D30</f>
        <v>42</v>
      </c>
    </row>
    <row r="31" spans="1:15" ht="25.5" x14ac:dyDescent="0.25">
      <c r="A31" s="40"/>
      <c r="B31" s="194"/>
      <c r="C31" s="43" t="s">
        <v>63</v>
      </c>
      <c r="D31" s="133">
        <v>77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1">
        <f t="shared" si="3"/>
        <v>77</v>
      </c>
    </row>
    <row r="32" spans="1:15" x14ac:dyDescent="0.25">
      <c r="A32" s="59" t="s">
        <v>54</v>
      </c>
      <c r="B32" s="60"/>
      <c r="C32" s="141"/>
      <c r="D32" s="134">
        <f>D33+D35+D41+D42</f>
        <v>0</v>
      </c>
      <c r="E32" s="65">
        <f>E33+E35+E41+E42</f>
        <v>0</v>
      </c>
      <c r="F32" s="65">
        <f>F33+F35+F41+F42</f>
        <v>0</v>
      </c>
      <c r="G32" s="65">
        <f>G33+G35+G41+G42</f>
        <v>0</v>
      </c>
      <c r="H32" s="65">
        <f>H33+H35+H41+H42</f>
        <v>0</v>
      </c>
      <c r="I32" s="61">
        <f>I33+I35+I41+I42+I38+I39+I34</f>
        <v>699.08199999999999</v>
      </c>
      <c r="J32" s="61">
        <f>J33+J35+J41+J42</f>
        <v>0</v>
      </c>
      <c r="K32" s="61">
        <f>K33+K35+K41+K42</f>
        <v>0</v>
      </c>
      <c r="L32" s="61">
        <f>L33+L35+L41+L42</f>
        <v>0</v>
      </c>
      <c r="M32" s="61">
        <f>M33+M35+M41+M42+M34</f>
        <v>693.58199999999999</v>
      </c>
      <c r="N32" s="61">
        <f>N33+N35+N41+N42+N34</f>
        <v>693.58199999999999</v>
      </c>
      <c r="O32" s="61">
        <f>O33+O35+O41+O42+O38+O39+O34</f>
        <v>699.08199999999999</v>
      </c>
    </row>
    <row r="33" spans="1:15" ht="28.5" customHeight="1" x14ac:dyDescent="0.25">
      <c r="A33" s="40"/>
      <c r="B33" s="129" t="s">
        <v>151</v>
      </c>
      <c r="C33" s="140" t="s">
        <v>158</v>
      </c>
      <c r="D33" s="135">
        <v>0</v>
      </c>
      <c r="E33" s="42">
        <v>0</v>
      </c>
      <c r="F33" s="42">
        <v>0</v>
      </c>
      <c r="G33" s="42">
        <v>0</v>
      </c>
      <c r="H33" s="42">
        <v>0</v>
      </c>
      <c r="I33" s="39">
        <f>M33</f>
        <v>673.58199999999999</v>
      </c>
      <c r="J33" s="39">
        <v>0</v>
      </c>
      <c r="K33" s="41">
        <v>0</v>
      </c>
      <c r="L33" s="41">
        <v>0</v>
      </c>
      <c r="M33" s="39">
        <v>673.58199999999999</v>
      </c>
      <c r="N33" s="39">
        <v>673.58199999999999</v>
      </c>
      <c r="O33" s="39">
        <f t="shared" si="3"/>
        <v>673.58199999999999</v>
      </c>
    </row>
    <row r="34" spans="1:15" ht="38.25" x14ac:dyDescent="0.25">
      <c r="A34" s="40"/>
      <c r="B34" s="129" t="s">
        <v>150</v>
      </c>
      <c r="C34" s="144" t="s">
        <v>149</v>
      </c>
      <c r="D34" s="135">
        <v>0</v>
      </c>
      <c r="E34" s="42">
        <v>0</v>
      </c>
      <c r="F34" s="42">
        <v>0</v>
      </c>
      <c r="G34" s="42">
        <v>0</v>
      </c>
      <c r="H34" s="42">
        <v>0</v>
      </c>
      <c r="I34" s="39">
        <v>20</v>
      </c>
      <c r="J34" s="39">
        <v>0</v>
      </c>
      <c r="K34" s="41">
        <v>0</v>
      </c>
      <c r="L34" s="41">
        <v>0</v>
      </c>
      <c r="M34" s="39">
        <v>20</v>
      </c>
      <c r="N34" s="39">
        <v>20</v>
      </c>
      <c r="O34" s="39">
        <f t="shared" si="3"/>
        <v>20</v>
      </c>
    </row>
    <row r="35" spans="1:15" ht="24" hidden="1" outlineLevel="1" x14ac:dyDescent="0.25">
      <c r="A35" s="40"/>
      <c r="B35" s="129" t="s">
        <v>159</v>
      </c>
      <c r="C35" s="140" t="s">
        <v>161</v>
      </c>
      <c r="D35" s="135">
        <v>0</v>
      </c>
      <c r="E35" s="42">
        <v>0</v>
      </c>
      <c r="F35" s="42">
        <v>0</v>
      </c>
      <c r="G35" s="42">
        <v>0</v>
      </c>
      <c r="H35" s="42">
        <v>0</v>
      </c>
      <c r="I35" s="39">
        <v>0</v>
      </c>
      <c r="J35" s="39">
        <v>0</v>
      </c>
      <c r="K35" s="41">
        <v>0</v>
      </c>
      <c r="L35" s="41">
        <v>0</v>
      </c>
      <c r="M35" s="39">
        <v>0</v>
      </c>
      <c r="N35" s="39">
        <v>0</v>
      </c>
      <c r="O35" s="39">
        <f t="shared" si="3"/>
        <v>0</v>
      </c>
    </row>
    <row r="36" spans="1:15" ht="38.25" hidden="1" outlineLevel="1" x14ac:dyDescent="0.25">
      <c r="A36" s="40"/>
      <c r="B36" s="208" t="s">
        <v>89</v>
      </c>
      <c r="C36" s="43" t="s">
        <v>90</v>
      </c>
      <c r="D36" s="136">
        <v>0</v>
      </c>
      <c r="E36" s="42">
        <v>0</v>
      </c>
      <c r="F36" s="42">
        <v>0</v>
      </c>
      <c r="G36" s="42">
        <v>0</v>
      </c>
      <c r="H36" s="42">
        <v>0</v>
      </c>
      <c r="I36" s="41">
        <v>0</v>
      </c>
      <c r="J36" s="41">
        <v>0</v>
      </c>
      <c r="K36" s="41">
        <v>0</v>
      </c>
      <c r="L36" s="41">
        <v>0</v>
      </c>
      <c r="M36" s="41">
        <v>100</v>
      </c>
      <c r="N36" s="41">
        <v>100</v>
      </c>
      <c r="O36" s="39">
        <f t="shared" si="3"/>
        <v>0</v>
      </c>
    </row>
    <row r="37" spans="1:15" ht="38.25" hidden="1" outlineLevel="1" x14ac:dyDescent="0.25">
      <c r="A37" s="40"/>
      <c r="B37" s="209"/>
      <c r="C37" s="43" t="s">
        <v>123</v>
      </c>
      <c r="D37" s="136">
        <v>0</v>
      </c>
      <c r="E37" s="42">
        <v>0</v>
      </c>
      <c r="F37" s="42">
        <v>0</v>
      </c>
      <c r="G37" s="42">
        <v>0</v>
      </c>
      <c r="H37" s="42">
        <v>0</v>
      </c>
      <c r="I37" s="41">
        <v>0</v>
      </c>
      <c r="J37" s="41">
        <v>0</v>
      </c>
      <c r="K37" s="41">
        <v>0</v>
      </c>
      <c r="L37" s="41">
        <v>0</v>
      </c>
      <c r="M37" s="41">
        <v>30</v>
      </c>
      <c r="N37" s="41">
        <v>30</v>
      </c>
      <c r="O37" s="39">
        <f t="shared" ref="O37" si="5">I37+D37</f>
        <v>0</v>
      </c>
    </row>
    <row r="38" spans="1:15" ht="24" collapsed="1" x14ac:dyDescent="0.25">
      <c r="A38" s="40"/>
      <c r="B38" s="129" t="s">
        <v>152</v>
      </c>
      <c r="C38" s="140" t="s">
        <v>160</v>
      </c>
      <c r="D38" s="136">
        <v>0</v>
      </c>
      <c r="E38" s="42">
        <v>0</v>
      </c>
      <c r="F38" s="42">
        <v>0</v>
      </c>
      <c r="G38" s="42">
        <v>0</v>
      </c>
      <c r="H38" s="42">
        <v>0</v>
      </c>
      <c r="I38" s="39">
        <v>2.7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39">
        <f t="shared" si="3"/>
        <v>2.7</v>
      </c>
    </row>
    <row r="39" spans="1:15" hidden="1" outlineLevel="1" x14ac:dyDescent="0.25">
      <c r="A39" s="40"/>
      <c r="B39" s="129" t="s">
        <v>171</v>
      </c>
      <c r="C39" s="145"/>
      <c r="D39" s="136">
        <v>0</v>
      </c>
      <c r="E39" s="42">
        <v>0</v>
      </c>
      <c r="F39" s="42">
        <v>0</v>
      </c>
      <c r="G39" s="42">
        <v>0</v>
      </c>
      <c r="H39" s="42">
        <v>0</v>
      </c>
      <c r="I39" s="39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39">
        <f t="shared" si="3"/>
        <v>0</v>
      </c>
    </row>
    <row r="40" spans="1:15" hidden="1" outlineLevel="1" x14ac:dyDescent="0.25">
      <c r="A40" s="40"/>
      <c r="B40" s="129"/>
      <c r="C40" s="45"/>
      <c r="D40" s="135"/>
      <c r="E40" s="42">
        <v>0</v>
      </c>
      <c r="F40" s="42"/>
      <c r="G40" s="42"/>
      <c r="H40" s="42"/>
      <c r="I40" s="39"/>
      <c r="J40" s="39"/>
      <c r="K40" s="41"/>
      <c r="L40" s="41"/>
      <c r="M40" s="39"/>
      <c r="N40" s="39"/>
      <c r="O40" s="39"/>
    </row>
    <row r="41" spans="1:15" collapsed="1" x14ac:dyDescent="0.25">
      <c r="A41" s="40"/>
      <c r="B41" s="129" t="s">
        <v>153</v>
      </c>
      <c r="C41" s="53" t="s">
        <v>154</v>
      </c>
      <c r="D41" s="132">
        <v>0</v>
      </c>
      <c r="E41" s="41">
        <v>0</v>
      </c>
      <c r="F41" s="42">
        <v>0</v>
      </c>
      <c r="G41" s="42">
        <v>0</v>
      </c>
      <c r="H41" s="42">
        <v>0</v>
      </c>
      <c r="I41" s="39">
        <v>2.8</v>
      </c>
      <c r="J41" s="39">
        <v>0</v>
      </c>
      <c r="K41" s="41">
        <v>0</v>
      </c>
      <c r="L41" s="41">
        <v>0</v>
      </c>
      <c r="M41" s="42">
        <v>0</v>
      </c>
      <c r="N41" s="42">
        <v>0</v>
      </c>
      <c r="O41" s="39">
        <f t="shared" ref="O41:O42" si="6">I41+D41</f>
        <v>2.8</v>
      </c>
    </row>
    <row r="42" spans="1:15" ht="38.25" hidden="1" outlineLevel="1" x14ac:dyDescent="0.25">
      <c r="A42" s="40"/>
      <c r="B42" s="44" t="s">
        <v>77</v>
      </c>
      <c r="C42" s="53" t="s">
        <v>79</v>
      </c>
      <c r="D42" s="39">
        <v>0</v>
      </c>
      <c r="E42" s="41">
        <v>0</v>
      </c>
      <c r="F42" s="42">
        <v>0</v>
      </c>
      <c r="G42" s="42">
        <v>0</v>
      </c>
      <c r="H42" s="42">
        <v>0</v>
      </c>
      <c r="I42" s="46">
        <v>0</v>
      </c>
      <c r="J42" s="39">
        <v>0</v>
      </c>
      <c r="K42" s="41">
        <v>0</v>
      </c>
      <c r="L42" s="41">
        <v>0</v>
      </c>
      <c r="M42" s="42">
        <v>0</v>
      </c>
      <c r="N42" s="42">
        <v>0</v>
      </c>
      <c r="O42" s="39">
        <f t="shared" si="6"/>
        <v>0</v>
      </c>
    </row>
    <row r="43" spans="1:15" collapsed="1" x14ac:dyDescent="0.25">
      <c r="A43" s="63"/>
      <c r="B43" s="63"/>
      <c r="C43" s="64" t="s">
        <v>65</v>
      </c>
      <c r="D43" s="61">
        <f t="shared" ref="D43:O43" si="7">D32+D13</f>
        <v>8250.1450000000004</v>
      </c>
      <c r="E43" s="61">
        <f t="shared" si="7"/>
        <v>0</v>
      </c>
      <c r="F43" s="61">
        <f t="shared" si="7"/>
        <v>4607.585</v>
      </c>
      <c r="G43" s="61">
        <f t="shared" si="7"/>
        <v>786.7</v>
      </c>
      <c r="H43" s="61">
        <f t="shared" si="7"/>
        <v>0</v>
      </c>
      <c r="I43" s="61">
        <f t="shared" si="7"/>
        <v>925.88200000000006</v>
      </c>
      <c r="J43" s="61">
        <f t="shared" si="7"/>
        <v>220</v>
      </c>
      <c r="K43" s="61">
        <f t="shared" si="7"/>
        <v>0</v>
      </c>
      <c r="L43" s="61">
        <f t="shared" si="7"/>
        <v>0</v>
      </c>
      <c r="M43" s="61">
        <f t="shared" si="7"/>
        <v>693.58199999999999</v>
      </c>
      <c r="N43" s="61">
        <f t="shared" si="7"/>
        <v>693.58199999999999</v>
      </c>
      <c r="O43" s="61">
        <f t="shared" si="7"/>
        <v>9176.027</v>
      </c>
    </row>
    <row r="45" spans="1:15" x14ac:dyDescent="0.25">
      <c r="A45" s="51" t="s">
        <v>47</v>
      </c>
      <c r="F45" s="62"/>
      <c r="G45" s="62"/>
      <c r="H45" s="62"/>
      <c r="M45" s="52"/>
      <c r="N45" s="195" t="s">
        <v>48</v>
      </c>
      <c r="O45" s="195"/>
    </row>
  </sheetData>
  <mergeCells count="24">
    <mergeCell ref="B28:B31"/>
    <mergeCell ref="N45:O45"/>
    <mergeCell ref="I7:N7"/>
    <mergeCell ref="O7:O11"/>
    <mergeCell ref="D8:D11"/>
    <mergeCell ref="F8:G9"/>
    <mergeCell ref="I8:I11"/>
    <mergeCell ref="B36:B37"/>
    <mergeCell ref="A4:O4"/>
    <mergeCell ref="A5:O5"/>
    <mergeCell ref="D7:H7"/>
    <mergeCell ref="H8:H11"/>
    <mergeCell ref="F10:F11"/>
    <mergeCell ref="G10:G11"/>
    <mergeCell ref="B7:B11"/>
    <mergeCell ref="E8:E11"/>
    <mergeCell ref="J8:J11"/>
    <mergeCell ref="K8:L8"/>
    <mergeCell ref="M8:M11"/>
    <mergeCell ref="K9:K11"/>
    <mergeCell ref="L9:L11"/>
    <mergeCell ref="N9:N11"/>
    <mergeCell ref="A7:A11"/>
    <mergeCell ref="C7:C11"/>
  </mergeCells>
  <pageMargins left="0.19685039370078741" right="0.19685039370078741" top="0.74803149606299213" bottom="0.55118110236220474" header="0.31496062992125984" footer="0.31496062992125984"/>
  <pageSetup paperSize="9" scale="8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G10" sqref="G10"/>
    </sheetView>
  </sheetViews>
  <sheetFormatPr defaultRowHeight="15" outlineLevelCol="1" x14ac:dyDescent="0.25"/>
  <cols>
    <col min="1" max="1" width="14.42578125" customWidth="1"/>
    <col min="2" max="2" width="31.5703125" customWidth="1"/>
    <col min="3" max="3" width="13.7109375" customWidth="1"/>
    <col min="4" max="4" width="12.42578125" customWidth="1"/>
    <col min="5" max="5" width="11.7109375" customWidth="1"/>
    <col min="6" max="6" width="12.140625" customWidth="1"/>
    <col min="7" max="7" width="11.42578125" customWidth="1"/>
    <col min="8" max="8" width="16.7109375" hidden="1" customWidth="1" outlineLevel="1"/>
    <col min="9" max="9" width="9.140625" collapsed="1"/>
  </cols>
  <sheetData>
    <row r="1" spans="1:8" x14ac:dyDescent="0.25">
      <c r="E1" s="8" t="s">
        <v>87</v>
      </c>
      <c r="G1" s="8"/>
      <c r="H1" s="8"/>
    </row>
    <row r="2" spans="1:8" x14ac:dyDescent="0.25">
      <c r="E2" s="2" t="s">
        <v>23</v>
      </c>
      <c r="G2" s="2"/>
      <c r="H2" s="2"/>
    </row>
    <row r="3" spans="1:8" x14ac:dyDescent="0.25">
      <c r="E3" s="16" t="s">
        <v>131</v>
      </c>
      <c r="G3" s="16"/>
      <c r="H3" s="16"/>
    </row>
    <row r="5" spans="1:8" ht="18.75" x14ac:dyDescent="0.25">
      <c r="A5" s="210" t="s">
        <v>128</v>
      </c>
      <c r="B5" s="210"/>
      <c r="C5" s="210"/>
      <c r="D5" s="210"/>
      <c r="E5" s="210"/>
      <c r="F5" s="210"/>
      <c r="G5" s="210"/>
      <c r="H5" s="210"/>
    </row>
    <row r="6" spans="1:8" ht="18.75" x14ac:dyDescent="0.25">
      <c r="A6" s="210" t="s">
        <v>129</v>
      </c>
      <c r="B6" s="210"/>
      <c r="C6" s="210"/>
      <c r="D6" s="210"/>
      <c r="E6" s="210"/>
      <c r="F6" s="210"/>
      <c r="G6" s="210"/>
      <c r="H6" s="210"/>
    </row>
    <row r="8" spans="1:8" ht="30.75" customHeight="1" x14ac:dyDescent="0.25">
      <c r="A8" s="211" t="s">
        <v>83</v>
      </c>
      <c r="B8" s="211" t="s">
        <v>84</v>
      </c>
      <c r="C8" s="211" t="s">
        <v>94</v>
      </c>
      <c r="D8" s="214" t="s">
        <v>91</v>
      </c>
      <c r="E8" s="214"/>
      <c r="F8" s="214"/>
      <c r="G8" s="214"/>
      <c r="H8" s="214"/>
    </row>
    <row r="9" spans="1:8" ht="30.75" customHeight="1" x14ac:dyDescent="0.25">
      <c r="A9" s="212"/>
      <c r="B9" s="212"/>
      <c r="C9" s="212"/>
      <c r="D9" s="215" t="s">
        <v>85</v>
      </c>
      <c r="E9" s="216"/>
      <c r="F9" s="216"/>
      <c r="G9" s="216"/>
      <c r="H9" s="125" t="s">
        <v>86</v>
      </c>
    </row>
    <row r="10" spans="1:8" ht="155.25" customHeight="1" x14ac:dyDescent="0.25">
      <c r="A10" s="213"/>
      <c r="B10" s="213"/>
      <c r="C10" s="213"/>
      <c r="D10" s="122" t="s">
        <v>92</v>
      </c>
      <c r="E10" s="122" t="s">
        <v>163</v>
      </c>
      <c r="F10" s="122" t="s">
        <v>95</v>
      </c>
      <c r="G10" s="122" t="s">
        <v>96</v>
      </c>
      <c r="H10" s="122" t="s">
        <v>164</v>
      </c>
    </row>
    <row r="11" spans="1:8" ht="15.75" x14ac:dyDescent="0.25">
      <c r="A11" s="69">
        <v>41053900</v>
      </c>
      <c r="B11" s="70" t="s">
        <v>93</v>
      </c>
      <c r="C11" s="71">
        <f>SUM(D11:H11)</f>
        <v>979</v>
      </c>
      <c r="D11" s="72">
        <v>680</v>
      </c>
      <c r="E11" s="72">
        <v>180</v>
      </c>
      <c r="F11" s="72">
        <v>42</v>
      </c>
      <c r="G11" s="72">
        <v>77</v>
      </c>
      <c r="H11" s="72">
        <v>0</v>
      </c>
    </row>
    <row r="12" spans="1:8" ht="15.75" x14ac:dyDescent="0.25">
      <c r="A12" s="69">
        <v>41053900</v>
      </c>
      <c r="B12" s="70" t="s">
        <v>93</v>
      </c>
      <c r="C12" s="71">
        <f>SUM(D12:H12)</f>
        <v>0</v>
      </c>
      <c r="D12" s="72">
        <v>0</v>
      </c>
      <c r="E12" s="72">
        <v>0</v>
      </c>
      <c r="F12" s="72">
        <v>0</v>
      </c>
      <c r="G12" s="72">
        <v>0</v>
      </c>
      <c r="H12" s="72">
        <v>0</v>
      </c>
    </row>
    <row r="14" spans="1:8" x14ac:dyDescent="0.25">
      <c r="A14" s="51" t="s">
        <v>47</v>
      </c>
      <c r="C14" s="62"/>
      <c r="D14" s="62"/>
      <c r="E14" s="66"/>
      <c r="F14" s="66"/>
      <c r="G14" s="51" t="s">
        <v>48</v>
      </c>
      <c r="H14" s="52"/>
    </row>
  </sheetData>
  <mergeCells count="7">
    <mergeCell ref="A6:H6"/>
    <mergeCell ref="A5:H5"/>
    <mergeCell ref="A8:A10"/>
    <mergeCell ref="B8:B10"/>
    <mergeCell ref="D8:H8"/>
    <mergeCell ref="D9:G9"/>
    <mergeCell ref="C8:C10"/>
  </mergeCells>
  <pageMargins left="0.9055118110236221" right="0.11811023622047245" top="0.94488188976377963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workbookViewId="0">
      <selection activeCell="K30" sqref="K30"/>
    </sheetView>
  </sheetViews>
  <sheetFormatPr defaultRowHeight="15" x14ac:dyDescent="0.25"/>
  <cols>
    <col min="1" max="1" width="6.140625" customWidth="1"/>
    <col min="2" max="2" width="34.5703125" customWidth="1"/>
    <col min="3" max="3" width="10.85546875" customWidth="1"/>
    <col min="4" max="4" width="10.28515625" customWidth="1"/>
    <col min="5" max="5" width="37.140625" customWidth="1"/>
    <col min="6" max="6" width="10.85546875" customWidth="1"/>
    <col min="7" max="7" width="12.140625" customWidth="1"/>
    <col min="8" max="8" width="14" customWidth="1"/>
  </cols>
  <sheetData>
    <row r="1" spans="1:8" x14ac:dyDescent="0.25">
      <c r="F1" s="8" t="s">
        <v>115</v>
      </c>
    </row>
    <row r="2" spans="1:8" x14ac:dyDescent="0.25">
      <c r="F2" s="2" t="s">
        <v>23</v>
      </c>
    </row>
    <row r="3" spans="1:8" x14ac:dyDescent="0.25">
      <c r="F3" s="16" t="s">
        <v>131</v>
      </c>
    </row>
    <row r="4" spans="1:8" ht="18.75" x14ac:dyDescent="0.3">
      <c r="A4" s="224"/>
      <c r="B4" s="224"/>
      <c r="C4" s="224"/>
      <c r="D4" s="224"/>
      <c r="E4" s="224"/>
      <c r="F4" s="224"/>
      <c r="G4" s="224"/>
      <c r="H4" s="224"/>
    </row>
    <row r="5" spans="1:8" ht="43.5" customHeight="1" x14ac:dyDescent="0.25">
      <c r="A5" s="226" t="s">
        <v>130</v>
      </c>
      <c r="B5" s="226"/>
      <c r="C5" s="226"/>
      <c r="D5" s="226"/>
      <c r="E5" s="226"/>
      <c r="F5" s="226"/>
      <c r="G5" s="226"/>
      <c r="H5" s="226"/>
    </row>
    <row r="6" spans="1:8" ht="16.5" customHeight="1" x14ac:dyDescent="0.3">
      <c r="A6" s="73"/>
      <c r="B6" s="74"/>
      <c r="C6" s="75"/>
      <c r="D6" s="74"/>
      <c r="E6" s="74"/>
      <c r="F6" s="74"/>
      <c r="G6" s="76"/>
      <c r="H6" s="77" t="s">
        <v>99</v>
      </c>
    </row>
    <row r="7" spans="1:8" ht="60" x14ac:dyDescent="0.25">
      <c r="A7" s="78" t="s">
        <v>100</v>
      </c>
      <c r="B7" s="79" t="s">
        <v>108</v>
      </c>
      <c r="C7" s="80" t="s">
        <v>101</v>
      </c>
      <c r="D7" s="80" t="s">
        <v>102</v>
      </c>
      <c r="E7" s="80" t="s">
        <v>103</v>
      </c>
      <c r="F7" s="81" t="s">
        <v>51</v>
      </c>
      <c r="G7" s="82" t="s">
        <v>52</v>
      </c>
      <c r="H7" s="79" t="s">
        <v>88</v>
      </c>
    </row>
    <row r="8" spans="1:8" ht="15.75" x14ac:dyDescent="0.25">
      <c r="A8" s="218">
        <v>1</v>
      </c>
      <c r="B8" s="225" t="s">
        <v>110</v>
      </c>
      <c r="C8" s="94"/>
      <c r="D8" s="94"/>
      <c r="E8" s="84" t="s">
        <v>109</v>
      </c>
      <c r="F8" s="118">
        <f>F10+F11</f>
        <v>90</v>
      </c>
      <c r="G8" s="117">
        <f>G10</f>
        <v>0</v>
      </c>
      <c r="H8" s="111">
        <f t="shared" ref="H8" si="0">F8+G8</f>
        <v>90</v>
      </c>
    </row>
    <row r="9" spans="1:8" ht="31.5" customHeight="1" x14ac:dyDescent="0.25">
      <c r="A9" s="219"/>
      <c r="B9" s="225"/>
      <c r="C9" s="83" t="s">
        <v>106</v>
      </c>
      <c r="D9" s="83"/>
      <c r="E9" s="86" t="s">
        <v>104</v>
      </c>
      <c r="F9" s="87"/>
      <c r="G9" s="93"/>
      <c r="H9" s="88"/>
    </row>
    <row r="10" spans="1:8" ht="25.5" x14ac:dyDescent="0.25">
      <c r="A10" s="219"/>
      <c r="B10" s="225"/>
      <c r="C10" s="89" t="s">
        <v>139</v>
      </c>
      <c r="D10" s="89"/>
      <c r="E10" s="121" t="s">
        <v>113</v>
      </c>
      <c r="F10" s="90">
        <v>10</v>
      </c>
      <c r="G10" s="91">
        <v>0</v>
      </c>
      <c r="H10" s="85">
        <f>F10+G10</f>
        <v>10</v>
      </c>
    </row>
    <row r="11" spans="1:8" ht="25.5" x14ac:dyDescent="0.25">
      <c r="A11" s="222"/>
      <c r="B11" s="225"/>
      <c r="C11" s="89" t="s">
        <v>140</v>
      </c>
      <c r="D11" s="97"/>
      <c r="E11" s="121" t="s">
        <v>141</v>
      </c>
      <c r="F11" s="123">
        <v>80</v>
      </c>
      <c r="G11" s="91">
        <v>0</v>
      </c>
      <c r="H11" s="111">
        <f t="shared" ref="H11" si="1">F11+G11</f>
        <v>80</v>
      </c>
    </row>
    <row r="12" spans="1:8" ht="24" customHeight="1" x14ac:dyDescent="0.25">
      <c r="A12" s="218">
        <v>2</v>
      </c>
      <c r="B12" s="225" t="s">
        <v>112</v>
      </c>
      <c r="C12" s="92"/>
      <c r="D12" s="92"/>
      <c r="E12" s="84" t="s">
        <v>109</v>
      </c>
      <c r="F12" s="112">
        <f>F14</f>
        <v>117.485</v>
      </c>
      <c r="G12" s="87">
        <f>G14</f>
        <v>0</v>
      </c>
      <c r="H12" s="111">
        <f t="shared" ref="H12" si="2">F12+G12</f>
        <v>117.485</v>
      </c>
    </row>
    <row r="13" spans="1:8" ht="19.5" customHeight="1" x14ac:dyDescent="0.25">
      <c r="A13" s="219"/>
      <c r="B13" s="225"/>
      <c r="C13" s="98" t="s">
        <v>107</v>
      </c>
      <c r="D13" s="92"/>
      <c r="E13" s="86" t="s">
        <v>105</v>
      </c>
      <c r="F13" s="87"/>
      <c r="G13" s="87"/>
      <c r="H13" s="87"/>
    </row>
    <row r="14" spans="1:8" ht="60" customHeight="1" x14ac:dyDescent="0.25">
      <c r="A14" s="219"/>
      <c r="B14" s="225"/>
      <c r="C14" s="89" t="s">
        <v>121</v>
      </c>
      <c r="D14" s="89"/>
      <c r="E14" s="121" t="s">
        <v>122</v>
      </c>
      <c r="F14" s="142">
        <v>117.485</v>
      </c>
      <c r="G14" s="90">
        <v>0</v>
      </c>
      <c r="H14" s="111">
        <f>F14+G14</f>
        <v>117.485</v>
      </c>
    </row>
    <row r="15" spans="1:8" ht="15.75" x14ac:dyDescent="0.25">
      <c r="A15" s="218">
        <v>3</v>
      </c>
      <c r="B15" s="220" t="s">
        <v>111</v>
      </c>
      <c r="C15" s="92"/>
      <c r="D15" s="92"/>
      <c r="E15" s="84" t="s">
        <v>109</v>
      </c>
      <c r="F15" s="112">
        <f>F17+F19+F21+F18+F23+F25+F27</f>
        <v>1631.13</v>
      </c>
      <c r="G15" s="112">
        <f>G17+G19+G21+G18+G23+G25+G27</f>
        <v>676.28200000000004</v>
      </c>
      <c r="H15" s="111">
        <f t="shared" ref="H15" si="3">F15+G15</f>
        <v>2307.4120000000003</v>
      </c>
    </row>
    <row r="16" spans="1:8" ht="31.5" x14ac:dyDescent="0.25">
      <c r="A16" s="219"/>
      <c r="B16" s="221"/>
      <c r="C16" s="83" t="s">
        <v>97</v>
      </c>
      <c r="D16" s="83"/>
      <c r="E16" s="86" t="s">
        <v>98</v>
      </c>
      <c r="F16" s="87"/>
      <c r="G16" s="87"/>
      <c r="H16" s="87"/>
    </row>
    <row r="17" spans="1:8" ht="25.5" x14ac:dyDescent="0.25">
      <c r="A17" s="219"/>
      <c r="B17" s="221"/>
      <c r="C17" s="89" t="s">
        <v>143</v>
      </c>
      <c r="D17" s="89"/>
      <c r="E17" s="121" t="s">
        <v>145</v>
      </c>
      <c r="F17" s="143">
        <v>498.13</v>
      </c>
      <c r="G17" s="100">
        <v>0</v>
      </c>
      <c r="H17" s="111">
        <f t="shared" ref="H17:H19" si="4">F17+G17</f>
        <v>498.13</v>
      </c>
    </row>
    <row r="18" spans="1:8" ht="38.25" customHeight="1" x14ac:dyDescent="0.25">
      <c r="A18" s="219"/>
      <c r="B18" s="221"/>
      <c r="C18" s="89" t="s">
        <v>144</v>
      </c>
      <c r="D18" s="89"/>
      <c r="E18" s="121" t="s">
        <v>146</v>
      </c>
      <c r="F18" s="143">
        <v>200</v>
      </c>
      <c r="G18" s="100">
        <v>0</v>
      </c>
      <c r="H18" s="111">
        <f t="shared" si="4"/>
        <v>200</v>
      </c>
    </row>
    <row r="19" spans="1:8" ht="15.75" x14ac:dyDescent="0.25">
      <c r="A19" s="219"/>
      <c r="B19" s="221"/>
      <c r="C19" s="89" t="s">
        <v>78</v>
      </c>
      <c r="D19" s="89"/>
      <c r="E19" s="121" t="s">
        <v>147</v>
      </c>
      <c r="F19" s="143">
        <v>733</v>
      </c>
      <c r="G19" s="100">
        <v>0</v>
      </c>
      <c r="H19" s="111">
        <f t="shared" si="4"/>
        <v>733</v>
      </c>
    </row>
    <row r="20" spans="1:8" ht="47.25" customHeight="1" x14ac:dyDescent="0.25">
      <c r="A20" s="219"/>
      <c r="B20" s="221"/>
      <c r="C20" s="95" t="s">
        <v>166</v>
      </c>
      <c r="D20" s="95"/>
      <c r="E20" s="147" t="s">
        <v>165</v>
      </c>
      <c r="F20" s="101"/>
      <c r="G20" s="101"/>
      <c r="H20" s="102"/>
    </row>
    <row r="21" spans="1:8" ht="24.75" customHeight="1" x14ac:dyDescent="0.25">
      <c r="A21" s="219"/>
      <c r="B21" s="221"/>
      <c r="C21" s="89" t="s">
        <v>148</v>
      </c>
      <c r="D21" s="89"/>
      <c r="E21" s="43" t="s">
        <v>80</v>
      </c>
      <c r="F21" s="100">
        <v>200</v>
      </c>
      <c r="G21" s="100">
        <v>0</v>
      </c>
      <c r="H21" s="85">
        <f>F21+G21</f>
        <v>200</v>
      </c>
    </row>
    <row r="22" spans="1:8" ht="31.5" x14ac:dyDescent="0.25">
      <c r="A22" s="219"/>
      <c r="B22" s="221"/>
      <c r="C22" s="95" t="s">
        <v>167</v>
      </c>
      <c r="D22" s="95"/>
      <c r="E22" s="103" t="s">
        <v>169</v>
      </c>
      <c r="F22" s="104"/>
      <c r="G22" s="104"/>
      <c r="H22" s="96"/>
    </row>
    <row r="23" spans="1:8" ht="24" x14ac:dyDescent="0.25">
      <c r="A23" s="219"/>
      <c r="B23" s="221"/>
      <c r="C23" s="89" t="s">
        <v>151</v>
      </c>
      <c r="D23" s="99"/>
      <c r="E23" s="146" t="s">
        <v>158</v>
      </c>
      <c r="F23" s="100">
        <v>0</v>
      </c>
      <c r="G23" s="110">
        <v>673.58199999999999</v>
      </c>
      <c r="H23" s="111">
        <f t="shared" ref="H23" si="5">F23+G23</f>
        <v>673.58199999999999</v>
      </c>
    </row>
    <row r="24" spans="1:8" ht="30" x14ac:dyDescent="0.25">
      <c r="A24" s="219"/>
      <c r="B24" s="221"/>
      <c r="C24" s="95" t="s">
        <v>168</v>
      </c>
      <c r="D24" s="95"/>
      <c r="E24" s="147" t="s">
        <v>170</v>
      </c>
      <c r="F24" s="106"/>
      <c r="G24" s="106"/>
      <c r="H24" s="102"/>
    </row>
    <row r="25" spans="1:8" ht="24.75" thickBot="1" x14ac:dyDescent="0.3">
      <c r="A25" s="219"/>
      <c r="B25" s="221"/>
      <c r="C25" s="89" t="s">
        <v>152</v>
      </c>
      <c r="D25" s="89"/>
      <c r="E25" s="146" t="s">
        <v>160</v>
      </c>
      <c r="F25" s="105">
        <v>0</v>
      </c>
      <c r="G25" s="115">
        <v>2.7</v>
      </c>
      <c r="H25" s="111">
        <f>F25+G25</f>
        <v>2.7</v>
      </c>
    </row>
    <row r="26" spans="1:8" ht="30.75" customHeight="1" thickBot="1" x14ac:dyDescent="0.3">
      <c r="A26" s="219"/>
      <c r="B26" s="221"/>
      <c r="C26" s="149" t="s">
        <v>173</v>
      </c>
      <c r="D26" s="149"/>
      <c r="E26" s="150" t="s">
        <v>174</v>
      </c>
      <c r="F26" s="105"/>
      <c r="G26" s="115"/>
      <c r="H26" s="111"/>
    </row>
    <row r="27" spans="1:8" ht="96" x14ac:dyDescent="0.25">
      <c r="A27" s="219"/>
      <c r="B27" s="221"/>
      <c r="C27" s="89" t="s">
        <v>171</v>
      </c>
      <c r="D27" s="89"/>
      <c r="E27" s="148" t="s">
        <v>172</v>
      </c>
      <c r="F27" s="105">
        <v>0</v>
      </c>
      <c r="G27" s="115">
        <v>0</v>
      </c>
      <c r="H27" s="111">
        <f>F27+G27</f>
        <v>0</v>
      </c>
    </row>
    <row r="28" spans="1:8" ht="15.75" x14ac:dyDescent="0.25">
      <c r="A28" s="218">
        <v>4</v>
      </c>
      <c r="B28" s="220" t="s">
        <v>114</v>
      </c>
      <c r="C28" s="92"/>
      <c r="D28" s="92"/>
      <c r="E28" s="84" t="s">
        <v>109</v>
      </c>
      <c r="F28" s="112">
        <f>F30+F32</f>
        <v>10</v>
      </c>
      <c r="G28" s="112">
        <f>G30+G32</f>
        <v>2.8</v>
      </c>
      <c r="H28" s="111">
        <f t="shared" ref="H28" si="6">F28+G28</f>
        <v>12.8</v>
      </c>
    </row>
    <row r="29" spans="1:8" ht="34.5" customHeight="1" x14ac:dyDescent="0.25">
      <c r="A29" s="219"/>
      <c r="B29" s="221"/>
      <c r="C29" s="83" t="s">
        <v>97</v>
      </c>
      <c r="D29" s="83"/>
      <c r="E29" s="86" t="s">
        <v>98</v>
      </c>
      <c r="F29" s="87"/>
      <c r="G29" s="87"/>
      <c r="H29" s="87"/>
    </row>
    <row r="30" spans="1:8" ht="67.5" customHeight="1" x14ac:dyDescent="0.25">
      <c r="A30" s="219"/>
      <c r="B30" s="221"/>
      <c r="C30" s="92" t="s">
        <v>156</v>
      </c>
      <c r="D30" s="92"/>
      <c r="E30" s="113" t="s">
        <v>157</v>
      </c>
      <c r="F30" s="108">
        <v>10</v>
      </c>
      <c r="G30" s="108">
        <v>0</v>
      </c>
      <c r="H30" s="109">
        <f t="shared" ref="H30" si="7">F30+G30</f>
        <v>10</v>
      </c>
    </row>
    <row r="31" spans="1:8" ht="16.5" customHeight="1" x14ac:dyDescent="0.25">
      <c r="A31" s="219"/>
      <c r="B31" s="221"/>
      <c r="C31" s="94" t="s">
        <v>176</v>
      </c>
      <c r="D31" s="92"/>
      <c r="E31" s="86" t="s">
        <v>177</v>
      </c>
      <c r="F31" s="108"/>
      <c r="G31" s="108"/>
      <c r="H31" s="109"/>
    </row>
    <row r="32" spans="1:8" ht="19.5" customHeight="1" x14ac:dyDescent="0.25">
      <c r="A32" s="219"/>
      <c r="B32" s="221"/>
      <c r="C32" s="89" t="s">
        <v>153</v>
      </c>
      <c r="D32" s="89"/>
      <c r="E32" s="113" t="s">
        <v>175</v>
      </c>
      <c r="F32" s="105">
        <v>0</v>
      </c>
      <c r="G32" s="105">
        <v>2.8</v>
      </c>
      <c r="H32" s="109">
        <f t="shared" ref="H32" si="8">F32+G32</f>
        <v>2.8</v>
      </c>
    </row>
    <row r="33" spans="1:8" ht="18" customHeight="1" x14ac:dyDescent="0.25">
      <c r="A33" s="218">
        <v>5</v>
      </c>
      <c r="B33" s="220" t="s">
        <v>120</v>
      </c>
      <c r="C33" s="92"/>
      <c r="D33" s="92"/>
      <c r="E33" s="84" t="s">
        <v>109</v>
      </c>
      <c r="F33" s="112">
        <f>F35</f>
        <v>0</v>
      </c>
      <c r="G33" s="112">
        <f t="shared" ref="G33:H33" si="9">G35</f>
        <v>20</v>
      </c>
      <c r="H33" s="112">
        <f t="shared" si="9"/>
        <v>20</v>
      </c>
    </row>
    <row r="34" spans="1:8" ht="33" customHeight="1" x14ac:dyDescent="0.25">
      <c r="A34" s="219"/>
      <c r="B34" s="221"/>
      <c r="C34" s="83" t="s">
        <v>97</v>
      </c>
      <c r="D34" s="83"/>
      <c r="E34" s="86" t="s">
        <v>98</v>
      </c>
      <c r="F34" s="105"/>
      <c r="G34" s="105"/>
      <c r="H34" s="109"/>
    </row>
    <row r="35" spans="1:8" ht="30" customHeight="1" x14ac:dyDescent="0.25">
      <c r="A35" s="222"/>
      <c r="B35" s="223"/>
      <c r="C35" s="89" t="s">
        <v>150</v>
      </c>
      <c r="D35" s="89"/>
      <c r="E35" s="114" t="s">
        <v>119</v>
      </c>
      <c r="F35" s="105">
        <v>0</v>
      </c>
      <c r="G35" s="105">
        <v>20</v>
      </c>
      <c r="H35" s="109">
        <f t="shared" ref="H35" si="10">F35+G35</f>
        <v>20</v>
      </c>
    </row>
    <row r="36" spans="1:8" x14ac:dyDescent="0.25">
      <c r="A36" s="107"/>
      <c r="B36" s="217" t="s">
        <v>41</v>
      </c>
      <c r="C36" s="217"/>
      <c r="D36" s="217"/>
      <c r="E36" s="217"/>
      <c r="F36" s="116">
        <f>F28+F15+F12+F8+F33</f>
        <v>1848.615</v>
      </c>
      <c r="G36" s="116">
        <f>G28+G15+G12+G8+G33</f>
        <v>699.08199999999999</v>
      </c>
      <c r="H36" s="116">
        <f>H28+H15+H12+H8+H33</f>
        <v>2547.6970000000006</v>
      </c>
    </row>
    <row r="38" spans="1:8" x14ac:dyDescent="0.25">
      <c r="A38" s="51" t="s">
        <v>47</v>
      </c>
      <c r="D38" s="62"/>
      <c r="E38" s="62"/>
      <c r="F38" s="62"/>
      <c r="G38" s="66"/>
      <c r="H38" s="52" t="s">
        <v>48</v>
      </c>
    </row>
  </sheetData>
  <mergeCells count="13">
    <mergeCell ref="A4:H4"/>
    <mergeCell ref="A8:A11"/>
    <mergeCell ref="B8:B11"/>
    <mergeCell ref="A12:A14"/>
    <mergeCell ref="B12:B14"/>
    <mergeCell ref="A5:H5"/>
    <mergeCell ref="B36:E36"/>
    <mergeCell ref="A15:A27"/>
    <mergeCell ref="B15:B27"/>
    <mergeCell ref="A28:A32"/>
    <mergeCell ref="B28:B32"/>
    <mergeCell ref="A33:A35"/>
    <mergeCell ref="B33:B35"/>
  </mergeCells>
  <pageMargins left="0.9055118110236221" right="0.11811023622047245" top="0.35433070866141736" bottom="0.35433070866141736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Дод.1</vt:lpstr>
      <vt:lpstr>Дод.2</vt:lpstr>
      <vt:lpstr>Дод.3</vt:lpstr>
      <vt:lpstr>Дод.5</vt:lpstr>
      <vt:lpstr>Дод.7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PowerUser</cp:lastModifiedBy>
  <cp:lastPrinted>2018-01-15T06:17:35Z</cp:lastPrinted>
  <dcterms:created xsi:type="dcterms:W3CDTF">2015-12-14T06:00:40Z</dcterms:created>
  <dcterms:modified xsi:type="dcterms:W3CDTF">2018-01-19T06:01:42Z</dcterms:modified>
</cp:coreProperties>
</file>